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 xmlns:mc="http://schemas.openxmlformats.org/markup-compatibility/2006">
    <mc:Choice Requires="x15">
      <x15ac:absPath xmlns:x15ac="http://schemas.microsoft.com/office/spreadsheetml/2010/11/ac" url="D:\Data-Lab\3-論文指導\0-過去の方々\1-修士まで出た子\3-高天さん\16-PeerJ_WAC\1-投稿ファイル\Raw data\Metridia WIN m2\"/>
    </mc:Choice>
  </mc:AlternateContent>
  <xr:revisionPtr revIDLastSave="0" documentId="13_ncr:1_{972B0669-07BE-4CEA-A90B-D18304B9DC7E}" xr6:coauthVersionLast="47" xr6:coauthVersionMax="47" xr10:uidLastSave="{00000000-0000-0000-0000-000000000000}"/>
  <bookViews>
    <workbookView xWindow="-120" yWindow="-120" windowWidth="29040" windowHeight="15840" xr2:uid="{206F624F-DF23-4E11-B254-BFD1DF6B55B3}"/>
  </bookViews>
  <sheets>
    <sheet name="Histogram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78" i="2" l="1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76" i="2" l="1"/>
  <c r="D77" i="2"/>
  <c r="D5" i="2"/>
  <c r="D75" i="2" l="1"/>
  <c r="D74" i="2"/>
  <c r="D73" i="2"/>
  <c r="D72" i="2"/>
  <c r="D71" i="2"/>
  <c r="D70" i="2"/>
  <c r="D69" i="2"/>
  <c r="D68" i="2"/>
  <c r="D67" i="2"/>
  <c r="D66" i="2"/>
  <c r="D65" i="2"/>
  <c r="D64" i="2"/>
  <c r="D63" i="2"/>
  <c r="D62" i="2"/>
  <c r="D61" i="2"/>
  <c r="D60" i="2"/>
  <c r="D59" i="2"/>
  <c r="D58" i="2"/>
  <c r="D57" i="2"/>
  <c r="D56" i="2"/>
  <c r="D55" i="2"/>
  <c r="D54" i="2"/>
  <c r="D53" i="2"/>
  <c r="D52" i="2"/>
  <c r="D51" i="2"/>
  <c r="D50" i="2"/>
  <c r="D49" i="2"/>
  <c r="D48" i="2"/>
  <c r="D47" i="2"/>
  <c r="D46" i="2"/>
  <c r="D45" i="2"/>
  <c r="D44" i="2"/>
  <c r="D43" i="2"/>
  <c r="D42" i="2"/>
  <c r="D41" i="2"/>
  <c r="D40" i="2"/>
  <c r="D39" i="2"/>
  <c r="D38" i="2"/>
  <c r="D37" i="2"/>
  <c r="D36" i="2"/>
  <c r="D35" i="2"/>
  <c r="D34" i="2"/>
  <c r="D33" i="2"/>
  <c r="D32" i="2"/>
  <c r="D31" i="2"/>
  <c r="D30" i="2"/>
  <c r="D29" i="2"/>
  <c r="D28" i="2"/>
  <c r="D27" i="2"/>
  <c r="D26" i="2"/>
  <c r="D25" i="2"/>
  <c r="D24" i="2"/>
  <c r="D23" i="2"/>
  <c r="D22" i="2"/>
  <c r="D21" i="2"/>
  <c r="D20" i="2"/>
  <c r="D19" i="2"/>
  <c r="D18" i="2"/>
  <c r="D17" i="2"/>
  <c r="D16" i="2"/>
  <c r="D15" i="2"/>
  <c r="D14" i="2"/>
  <c r="D13" i="2"/>
  <c r="D12" i="2"/>
  <c r="D11" i="2"/>
  <c r="D10" i="2"/>
  <c r="D9" i="2"/>
  <c r="D8" i="2"/>
  <c r="G28" i="2" s="1"/>
  <c r="D7" i="2"/>
  <c r="D6" i="2"/>
  <c r="G29" i="2" s="1"/>
  <c r="K28" i="2" l="1"/>
  <c r="G27" i="2"/>
  <c r="G31" i="2"/>
  <c r="K12" i="2"/>
  <c r="L12" i="2" s="1"/>
  <c r="M12" i="2" s="1"/>
  <c r="K29" i="2"/>
  <c r="L29" i="2" s="1"/>
  <c r="M29" i="2" s="1"/>
  <c r="K30" i="2"/>
  <c r="G30" i="2"/>
  <c r="K26" i="2"/>
  <c r="L26" i="2" s="1"/>
  <c r="M26" i="2" s="1"/>
  <c r="G26" i="2"/>
  <c r="G23" i="2"/>
  <c r="K27" i="2"/>
  <c r="K31" i="2"/>
  <c r="L31" i="2" s="1"/>
  <c r="M31" i="2" s="1"/>
  <c r="G17" i="2"/>
  <c r="H17" i="2" s="1"/>
  <c r="I17" i="2" s="1"/>
  <c r="G18" i="2"/>
  <c r="H18" i="2" s="1"/>
  <c r="I18" i="2" s="1"/>
  <c r="G21" i="2"/>
  <c r="H21" i="2" s="1"/>
  <c r="I21" i="2" s="1"/>
  <c r="K23" i="2"/>
  <c r="L23" i="2" s="1"/>
  <c r="M23" i="2" s="1"/>
  <c r="K14" i="2"/>
  <c r="G11" i="2"/>
  <c r="G25" i="2"/>
  <c r="G22" i="2"/>
  <c r="H22" i="2" s="1"/>
  <c r="I22" i="2" s="1"/>
  <c r="K11" i="2"/>
  <c r="L11" i="2" s="1"/>
  <c r="M11" i="2" s="1"/>
  <c r="K21" i="2"/>
  <c r="L21" i="2" s="1"/>
  <c r="M21" i="2" s="1"/>
  <c r="K20" i="2"/>
  <c r="L20" i="2" s="1"/>
  <c r="M20" i="2" s="1"/>
  <c r="K25" i="2"/>
  <c r="L25" i="2" s="1"/>
  <c r="M25" i="2" s="1"/>
  <c r="G10" i="2"/>
  <c r="H10" i="2" s="1"/>
  <c r="I10" i="2" s="1"/>
  <c r="K19" i="2"/>
  <c r="L19" i="2" s="1"/>
  <c r="M19" i="2" s="1"/>
  <c r="K10" i="2"/>
  <c r="L10" i="2" s="1"/>
  <c r="M10" i="2" s="1"/>
  <c r="K22" i="2"/>
  <c r="L22" i="2" s="1"/>
  <c r="M22" i="2" s="1"/>
  <c r="K13" i="2"/>
  <c r="L13" i="2" s="1"/>
  <c r="M13" i="2" s="1"/>
  <c r="G13" i="2"/>
  <c r="H13" i="2" s="1"/>
  <c r="I13" i="2" s="1"/>
  <c r="G20" i="2"/>
  <c r="H20" i="2" s="1"/>
  <c r="I20" i="2" s="1"/>
  <c r="K15" i="2"/>
  <c r="L15" i="2" s="1"/>
  <c r="M15" i="2" s="1"/>
  <c r="G14" i="2"/>
  <c r="H14" i="2" s="1"/>
  <c r="I14" i="2" s="1"/>
  <c r="K24" i="2"/>
  <c r="G19" i="2"/>
  <c r="H19" i="2" s="1"/>
  <c r="I19" i="2" s="1"/>
  <c r="G15" i="2"/>
  <c r="H15" i="2" s="1"/>
  <c r="I15" i="2" s="1"/>
  <c r="K16" i="2"/>
  <c r="L16" i="2" s="1"/>
  <c r="M16" i="2" s="1"/>
  <c r="K18" i="2"/>
  <c r="L18" i="2" s="1"/>
  <c r="M18" i="2" s="1"/>
  <c r="G12" i="2"/>
  <c r="H12" i="2" s="1"/>
  <c r="I12" i="2" s="1"/>
  <c r="K17" i="2"/>
  <c r="L17" i="2" s="1"/>
  <c r="M17" i="2" s="1"/>
  <c r="G24" i="2"/>
  <c r="H24" i="2" s="1"/>
  <c r="I24" i="2" s="1"/>
  <c r="G16" i="2"/>
  <c r="H16" i="2" s="1"/>
  <c r="I16" i="2" s="1"/>
  <c r="K6" i="2"/>
  <c r="L6" i="2" s="1"/>
  <c r="M6" i="2" s="1"/>
  <c r="G5" i="2"/>
  <c r="H5" i="2" s="1"/>
  <c r="I5" i="2" s="1"/>
  <c r="K5" i="2"/>
  <c r="G42" i="2"/>
  <c r="H42" i="2" s="1"/>
  <c r="I42" i="2" s="1"/>
  <c r="G46" i="2"/>
  <c r="H46" i="2" s="1"/>
  <c r="I46" i="2" s="1"/>
  <c r="G50" i="2"/>
  <c r="H50" i="2" s="1"/>
  <c r="I50" i="2" s="1"/>
  <c r="G54" i="2"/>
  <c r="H54" i="2" s="1"/>
  <c r="I54" i="2" s="1"/>
  <c r="K45" i="2"/>
  <c r="L45" i="2" s="1"/>
  <c r="M45" i="2" s="1"/>
  <c r="H28" i="2"/>
  <c r="I28" i="2" s="1"/>
  <c r="G36" i="2"/>
  <c r="H36" i="2" s="1"/>
  <c r="I36" i="2" s="1"/>
  <c r="G44" i="2"/>
  <c r="H44" i="2" s="1"/>
  <c r="I44" i="2" s="1"/>
  <c r="G52" i="2"/>
  <c r="H52" i="2" s="1"/>
  <c r="I52" i="2" s="1"/>
  <c r="K42" i="2"/>
  <c r="L42" i="2" s="1"/>
  <c r="M42" i="2" s="1"/>
  <c r="K50" i="2"/>
  <c r="L50" i="2" s="1"/>
  <c r="M50" i="2" s="1"/>
  <c r="H29" i="2"/>
  <c r="I29" i="2" s="1"/>
  <c r="G37" i="2"/>
  <c r="H37" i="2" s="1"/>
  <c r="I37" i="2" s="1"/>
  <c r="G45" i="2"/>
  <c r="H45" i="2" s="1"/>
  <c r="I45" i="2" s="1"/>
  <c r="G49" i="2"/>
  <c r="H49" i="2" s="1"/>
  <c r="I49" i="2" s="1"/>
  <c r="K41" i="2"/>
  <c r="L41" i="2" s="1"/>
  <c r="M41" i="2" s="1"/>
  <c r="K49" i="2"/>
  <c r="L49" i="2" s="1"/>
  <c r="M49" i="2" s="1"/>
  <c r="K53" i="2"/>
  <c r="L53" i="2" s="1"/>
  <c r="M53" i="2" s="1"/>
  <c r="G32" i="2"/>
  <c r="H32" i="2" s="1"/>
  <c r="I32" i="2" s="1"/>
  <c r="G40" i="2"/>
  <c r="H40" i="2" s="1"/>
  <c r="I40" i="2" s="1"/>
  <c r="G48" i="2"/>
  <c r="H48" i="2" s="1"/>
  <c r="I48" i="2" s="1"/>
  <c r="K38" i="2"/>
  <c r="L38" i="2" s="1"/>
  <c r="M38" i="2" s="1"/>
  <c r="K46" i="2"/>
  <c r="L46" i="2" s="1"/>
  <c r="M46" i="2" s="1"/>
  <c r="K54" i="2"/>
  <c r="L54" i="2" s="1"/>
  <c r="M54" i="2" s="1"/>
  <c r="H25" i="2"/>
  <c r="I25" i="2" s="1"/>
  <c r="G33" i="2"/>
  <c r="H33" i="2" s="1"/>
  <c r="I33" i="2" s="1"/>
  <c r="G41" i="2"/>
  <c r="H41" i="2" s="1"/>
  <c r="I41" i="2" s="1"/>
  <c r="G53" i="2"/>
  <c r="H53" i="2" s="1"/>
  <c r="I53" i="2" s="1"/>
  <c r="K39" i="2"/>
  <c r="L39" i="2" s="1"/>
  <c r="M39" i="2" s="1"/>
  <c r="G43" i="2"/>
  <c r="H43" i="2" s="1"/>
  <c r="I43" i="2" s="1"/>
  <c r="H27" i="2"/>
  <c r="I27" i="2" s="1"/>
  <c r="K48" i="2"/>
  <c r="L48" i="2" s="1"/>
  <c r="M48" i="2" s="1"/>
  <c r="G34" i="2"/>
  <c r="H34" i="2" s="1"/>
  <c r="I34" i="2" s="1"/>
  <c r="K55" i="2"/>
  <c r="L55" i="2" s="1"/>
  <c r="M55" i="2" s="1"/>
  <c r="K51" i="2"/>
  <c r="L51" i="2" s="1"/>
  <c r="M51" i="2" s="1"/>
  <c r="G55" i="2"/>
  <c r="H55" i="2" s="1"/>
  <c r="I55" i="2" s="1"/>
  <c r="G51" i="2"/>
  <c r="H51" i="2" s="1"/>
  <c r="I51" i="2" s="1"/>
  <c r="G35" i="2"/>
  <c r="H35" i="2" s="1"/>
  <c r="I35" i="2" s="1"/>
  <c r="K40" i="2"/>
  <c r="L40" i="2" s="1"/>
  <c r="M40" i="2" s="1"/>
  <c r="H26" i="2"/>
  <c r="I26" i="2" s="1"/>
  <c r="K47" i="2"/>
  <c r="L47" i="2" s="1"/>
  <c r="M47" i="2" s="1"/>
  <c r="G47" i="2"/>
  <c r="H47" i="2" s="1"/>
  <c r="I47" i="2" s="1"/>
  <c r="H31" i="2"/>
  <c r="I31" i="2" s="1"/>
  <c r="K52" i="2"/>
  <c r="L52" i="2" s="1"/>
  <c r="M52" i="2" s="1"/>
  <c r="G38" i="2"/>
  <c r="H38" i="2" s="1"/>
  <c r="I38" i="2" s="1"/>
  <c r="K43" i="2"/>
  <c r="L43" i="2" s="1"/>
  <c r="M43" i="2" s="1"/>
  <c r="G39" i="2"/>
  <c r="H39" i="2" s="1"/>
  <c r="I39" i="2" s="1"/>
  <c r="H23" i="2"/>
  <c r="I23" i="2" s="1"/>
  <c r="K44" i="2"/>
  <c r="L44" i="2" s="1"/>
  <c r="M44" i="2" s="1"/>
  <c r="H30" i="2"/>
  <c r="I30" i="2" s="1"/>
  <c r="K33" i="2"/>
  <c r="L33" i="2" s="1"/>
  <c r="M33" i="2" s="1"/>
  <c r="K9" i="2"/>
  <c r="L9" i="2" s="1"/>
  <c r="M9" i="2" s="1"/>
  <c r="K34" i="2"/>
  <c r="L34" i="2" s="1"/>
  <c r="M34" i="2" s="1"/>
  <c r="K37" i="2"/>
  <c r="L37" i="2" s="1"/>
  <c r="M37" i="2" s="1"/>
  <c r="G6" i="2"/>
  <c r="L30" i="2"/>
  <c r="M30" i="2" s="1"/>
  <c r="L14" i="2"/>
  <c r="M14" i="2" s="1"/>
  <c r="G7" i="2"/>
  <c r="H7" i="2" s="1"/>
  <c r="I7" i="2" s="1"/>
  <c r="H11" i="2"/>
  <c r="I11" i="2" s="1"/>
  <c r="K8" i="2"/>
  <c r="L8" i="2" s="1"/>
  <c r="M8" i="2" s="1"/>
  <c r="K32" i="2"/>
  <c r="L32" i="2" s="1"/>
  <c r="M32" i="2" s="1"/>
  <c r="L24" i="2"/>
  <c r="M24" i="2" s="1"/>
  <c r="G8" i="2"/>
  <c r="H8" i="2" s="1"/>
  <c r="I8" i="2" s="1"/>
  <c r="K36" i="2"/>
  <c r="L36" i="2" s="1"/>
  <c r="M36" i="2" s="1"/>
  <c r="G9" i="2"/>
  <c r="H9" i="2" s="1"/>
  <c r="I9" i="2" s="1"/>
  <c r="L28" i="2"/>
  <c r="M28" i="2" s="1"/>
  <c r="K35" i="2"/>
  <c r="L35" i="2" s="1"/>
  <c r="M35" i="2" s="1"/>
  <c r="K7" i="2"/>
  <c r="L7" i="2" s="1"/>
  <c r="M7" i="2" s="1"/>
  <c r="L27" i="2"/>
  <c r="M27" i="2" s="1"/>
  <c r="L5" i="2" l="1"/>
  <c r="H6" i="2"/>
  <c r="I6" i="2" s="1"/>
  <c r="I57" i="2" s="1"/>
  <c r="G57" i="2"/>
  <c r="M5" i="2" l="1"/>
  <c r="M57" i="2" s="1"/>
  <c r="L57" i="2"/>
  <c r="H57" i="2"/>
</calcChain>
</file>

<file path=xl/sharedStrings.xml><?xml version="1.0" encoding="utf-8"?>
<sst xmlns="http://schemas.openxmlformats.org/spreadsheetml/2006/main" count="19" uniqueCount="18">
  <si>
    <t>ESD</t>
    <phoneticPr fontId="3"/>
  </si>
  <si>
    <t>ESD*0.001</t>
    <phoneticPr fontId="3"/>
  </si>
  <si>
    <t>size class</t>
    <phoneticPr fontId="3"/>
  </si>
  <si>
    <r>
      <t>ind.m</t>
    </r>
    <r>
      <rPr>
        <vertAlign val="superscript"/>
        <sz val="11"/>
        <color theme="1"/>
        <rFont val="游ゴシック"/>
        <family val="3"/>
        <charset val="128"/>
        <scheme val="minor"/>
      </rPr>
      <t>-3</t>
    </r>
    <phoneticPr fontId="3"/>
  </si>
  <si>
    <t>count</t>
    <phoneticPr fontId="3"/>
  </si>
  <si>
    <t>X</t>
    <phoneticPr fontId="3"/>
  </si>
  <si>
    <t>Y</t>
    <phoneticPr fontId="3"/>
  </si>
  <si>
    <t>Abundance</t>
    <phoneticPr fontId="3"/>
  </si>
  <si>
    <r>
      <t>mm</t>
    </r>
    <r>
      <rPr>
        <vertAlign val="superscript"/>
        <sz val="11"/>
        <color theme="1"/>
        <rFont val="游ゴシック"/>
        <family val="2"/>
        <scheme val="minor"/>
      </rPr>
      <t>3</t>
    </r>
    <r>
      <rPr>
        <sz val="11"/>
        <color theme="1"/>
        <rFont val="游ゴシック"/>
        <family val="2"/>
        <charset val="128"/>
        <scheme val="minor"/>
      </rPr>
      <t>.m</t>
    </r>
    <r>
      <rPr>
        <vertAlign val="superscript"/>
        <sz val="11"/>
        <color theme="1"/>
        <rFont val="游ゴシック"/>
        <family val="2"/>
        <scheme val="minor"/>
      </rPr>
      <t>-3</t>
    </r>
    <phoneticPr fontId="3"/>
  </si>
  <si>
    <t>Biovolume</t>
    <phoneticPr fontId="3"/>
  </si>
  <si>
    <t>Ebv sum</t>
    <phoneticPr fontId="3"/>
  </si>
  <si>
    <r>
      <t>ind.m</t>
    </r>
    <r>
      <rPr>
        <vertAlign val="superscript"/>
        <sz val="11"/>
        <color theme="1"/>
        <rFont val="游ゴシック"/>
        <family val="3"/>
        <charset val="128"/>
        <scheme val="minor"/>
      </rPr>
      <t>-2</t>
    </r>
    <phoneticPr fontId="10" type="noConversion"/>
  </si>
  <si>
    <r>
      <t>mm</t>
    </r>
    <r>
      <rPr>
        <vertAlign val="superscript"/>
        <sz val="11"/>
        <color theme="1"/>
        <rFont val="游ゴシック"/>
        <family val="2"/>
        <scheme val="minor"/>
      </rPr>
      <t>3</t>
    </r>
    <r>
      <rPr>
        <sz val="11"/>
        <color theme="1"/>
        <rFont val="游ゴシック"/>
        <family val="2"/>
        <charset val="128"/>
        <scheme val="minor"/>
      </rPr>
      <t>.m</t>
    </r>
    <r>
      <rPr>
        <vertAlign val="superscript"/>
        <sz val="11"/>
        <color theme="1"/>
        <rFont val="游ゴシック"/>
        <family val="2"/>
        <scheme val="minor"/>
      </rPr>
      <t>-2</t>
    </r>
    <phoneticPr fontId="10" type="noConversion"/>
  </si>
  <si>
    <t>Sum</t>
    <phoneticPr fontId="10" type="noConversion"/>
  </si>
  <si>
    <t>Volume</t>
    <phoneticPr fontId="3"/>
  </si>
  <si>
    <t>Split factor</t>
  </si>
  <si>
    <t>Filtered (m3)</t>
  </si>
  <si>
    <t>Distance towed (m)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</si>
</sst>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color rgb="FFFF0000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vertAlign val="superscript"/>
      <sz val="11"/>
      <color theme="1"/>
      <name val="游ゴシック"/>
      <family val="3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i/>
      <sz val="11"/>
      <color theme="1"/>
      <name val="游ゴシック"/>
      <family val="3"/>
      <charset val="128"/>
      <scheme val="minor"/>
    </font>
    <font>
      <sz val="11"/>
      <color rgb="FFFF0000"/>
      <name val="游ゴシック"/>
      <family val="3"/>
      <charset val="128"/>
      <scheme val="minor"/>
    </font>
    <font>
      <vertAlign val="superscript"/>
      <sz val="11"/>
      <color theme="1"/>
      <name val="游ゴシック"/>
      <family val="2"/>
      <scheme val="minor"/>
    </font>
    <font>
      <sz val="11"/>
      <color rgb="FFFF0000"/>
      <name val="游ゴシック"/>
      <family val="2"/>
      <scheme val="minor"/>
    </font>
    <font>
      <sz val="8"/>
      <name val="游ゴシック"/>
      <family val="3"/>
      <charset val="129"/>
      <scheme val="minor"/>
    </font>
    <font>
      <sz val="11"/>
      <color rgb="FF0070C0"/>
      <name val="游ゴシック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99CC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indexed="4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ck">
        <color auto="1"/>
      </top>
      <bottom style="thick">
        <color auto="1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2" borderId="1" xfId="0" applyFill="1" applyBorder="1" applyAlignment="1"/>
    <xf numFmtId="0" fontId="5" fillId="3" borderId="0" xfId="0" applyFont="1" applyFill="1" applyAlignment="1">
      <alignment horizontal="center" vertical="center"/>
    </xf>
    <xf numFmtId="0" fontId="2" fillId="0" borderId="0" xfId="0" applyFont="1">
      <alignment vertical="center"/>
    </xf>
    <xf numFmtId="0" fontId="7" fillId="0" borderId="0" xfId="0" applyFont="1">
      <alignment vertical="center"/>
    </xf>
    <xf numFmtId="0" fontId="9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/>
    <xf numFmtId="0" fontId="0" fillId="4" borderId="1" xfId="0" applyFill="1" applyBorder="1" applyAlignment="1"/>
    <xf numFmtId="0" fontId="11" fillId="0" borderId="2" xfId="0" applyFont="1" applyBorder="1" applyAlignment="1">
      <alignment horizontal="center" vertical="center"/>
    </xf>
    <xf numFmtId="0" fontId="11" fillId="0" borderId="2" xfId="0" applyFont="1" applyBorder="1">
      <alignment vertical="center"/>
    </xf>
    <xf numFmtId="0" fontId="1" fillId="0" borderId="0" xfId="1">
      <alignment vertical="center"/>
    </xf>
    <xf numFmtId="0" fontId="5" fillId="3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2">
    <cellStyle name="標準" xfId="0" builtinId="0"/>
    <cellStyle name="標準 18" xfId="1" xr:uid="{3D10D6DB-8AEE-4674-94C7-D09E272CE17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EDA049-7DE1-408F-9B88-84491C13D0DC}">
  <dimension ref="B1:M145"/>
  <sheetViews>
    <sheetView tabSelected="1" zoomScale="150" zoomScaleNormal="85" workbookViewId="0">
      <selection activeCell="B2" sqref="B2"/>
    </sheetView>
  </sheetViews>
  <sheetFormatPr defaultColWidth="8.875" defaultRowHeight="18.75" x14ac:dyDescent="0.4"/>
  <cols>
    <col min="1" max="1" width="6.375" customWidth="1"/>
    <col min="2" max="2" width="14.375" bestFit="1" customWidth="1"/>
    <col min="3" max="4" width="12.625" bestFit="1" customWidth="1"/>
    <col min="5" max="5" width="4.125" customWidth="1"/>
    <col min="6" max="6" width="9.875" customWidth="1"/>
    <col min="7" max="7" width="9.375" customWidth="1"/>
    <col min="8" max="10" width="8.625" customWidth="1"/>
    <col min="11" max="11" width="10" customWidth="1"/>
    <col min="12" max="13" width="8.625" customWidth="1"/>
  </cols>
  <sheetData>
    <row r="1" spans="2:13" x14ac:dyDescent="0.4">
      <c r="B1" s="1" t="s">
        <v>15</v>
      </c>
      <c r="C1" s="1" t="s">
        <v>16</v>
      </c>
      <c r="D1" s="11" t="s">
        <v>17</v>
      </c>
      <c r="E1" s="6"/>
      <c r="M1" s="7"/>
    </row>
    <row r="2" spans="2:13" x14ac:dyDescent="0.4">
      <c r="B2" s="3">
        <v>97.333333330000002</v>
      </c>
      <c r="C2" s="3">
        <v>2843.7</v>
      </c>
      <c r="D2" s="12">
        <v>250</v>
      </c>
      <c r="F2" s="17" t="s">
        <v>7</v>
      </c>
      <c r="G2" s="17"/>
      <c r="H2" s="17"/>
      <c r="I2" s="17"/>
      <c r="J2" s="10"/>
      <c r="K2" s="17" t="s">
        <v>9</v>
      </c>
      <c r="L2" s="17"/>
      <c r="M2" s="17"/>
    </row>
    <row r="3" spans="2:13" x14ac:dyDescent="0.4">
      <c r="B3" s="11"/>
      <c r="C3" s="11"/>
      <c r="D3" s="11"/>
      <c r="F3" s="4" t="s">
        <v>5</v>
      </c>
      <c r="G3" s="2"/>
      <c r="H3" s="16" t="s">
        <v>6</v>
      </c>
      <c r="I3" s="16"/>
      <c r="J3" s="9"/>
      <c r="L3" s="16" t="s">
        <v>6</v>
      </c>
      <c r="M3" s="16"/>
    </row>
    <row r="4" spans="2:13" ht="20.25" x14ac:dyDescent="0.4">
      <c r="B4" s="10" t="s">
        <v>14</v>
      </c>
      <c r="C4" s="2" t="s">
        <v>0</v>
      </c>
      <c r="D4" s="10" t="s">
        <v>1</v>
      </c>
      <c r="E4" s="8"/>
      <c r="F4" s="2" t="s">
        <v>2</v>
      </c>
      <c r="G4" s="2" t="s">
        <v>4</v>
      </c>
      <c r="H4" s="2" t="s">
        <v>3</v>
      </c>
      <c r="I4" s="2" t="s">
        <v>11</v>
      </c>
      <c r="J4" s="2"/>
      <c r="K4" s="2" t="s">
        <v>10</v>
      </c>
      <c r="L4" s="2" t="s">
        <v>8</v>
      </c>
      <c r="M4" s="2" t="s">
        <v>12</v>
      </c>
    </row>
    <row r="5" spans="2:13" x14ac:dyDescent="0.4">
      <c r="B5" s="15">
        <v>436805087.52280265</v>
      </c>
      <c r="C5">
        <v>941.37578313031725</v>
      </c>
      <c r="D5">
        <f t="shared" ref="D5:D36" si="0">C5*0.001</f>
        <v>0.94137578313031722</v>
      </c>
      <c r="F5">
        <v>0</v>
      </c>
      <c r="G5" s="5">
        <f>COUNTIFS($D$5:$D$75, "&gt;"&amp;F5, $D$5:$D$75, "&lt;"&amp;F6)</f>
        <v>0</v>
      </c>
      <c r="H5">
        <f t="shared" ref="H5:H36" si="1">G5*$B$2/$C$2</f>
        <v>0</v>
      </c>
      <c r="I5">
        <f>H5*$D$2</f>
        <v>0</v>
      </c>
      <c r="K5">
        <f>SUMIFS($B$5:$B$75,$D$5:$D$75,"&gt;"&amp;F5,$D$5:$D$75,"&lt;"&amp;F6)</f>
        <v>0</v>
      </c>
      <c r="L5">
        <f t="shared" ref="L5:L36" si="2">K5*$B$2/$C$2/10^9</f>
        <v>0</v>
      </c>
      <c r="M5">
        <f>L5*$D$2</f>
        <v>0</v>
      </c>
    </row>
    <row r="6" spans="2:13" x14ac:dyDescent="0.4">
      <c r="B6" s="15">
        <v>678439395.95969617</v>
      </c>
      <c r="C6">
        <v>1090.1948986458071</v>
      </c>
      <c r="D6">
        <f t="shared" si="0"/>
        <v>1.0901948986458072</v>
      </c>
      <c r="F6">
        <v>0.1</v>
      </c>
      <c r="G6" s="5">
        <f t="shared" ref="G6:G54" si="3">COUNTIFS($D$5:$D$75, "&gt;"&amp;F6, $D$5:$D$75, "&lt;"&amp;F7)</f>
        <v>0</v>
      </c>
      <c r="H6">
        <f t="shared" si="1"/>
        <v>0</v>
      </c>
      <c r="I6">
        <f t="shared" ref="I6:I55" si="4">H6*$D$2</f>
        <v>0</v>
      </c>
      <c r="K6">
        <f>SUMIFS($B$5:$B$75,$D$5:$D$75,"&gt;"&amp;F6,$D$5:$D$75,"&lt;"&amp;F7)</f>
        <v>0</v>
      </c>
      <c r="L6">
        <f t="shared" si="2"/>
        <v>0</v>
      </c>
      <c r="M6">
        <f t="shared" ref="M6:M55" si="5">L6*$D$2</f>
        <v>0</v>
      </c>
    </row>
    <row r="7" spans="2:13" x14ac:dyDescent="0.4">
      <c r="B7" s="15">
        <v>762637227.35928774</v>
      </c>
      <c r="C7">
        <v>1133.5476813388927</v>
      </c>
      <c r="D7">
        <f t="shared" si="0"/>
        <v>1.1335476813388927</v>
      </c>
      <c r="F7">
        <v>0.2</v>
      </c>
      <c r="G7" s="5">
        <f t="shared" si="3"/>
        <v>0</v>
      </c>
      <c r="H7">
        <f t="shared" si="1"/>
        <v>0</v>
      </c>
      <c r="I7">
        <f t="shared" si="4"/>
        <v>0</v>
      </c>
      <c r="K7">
        <f t="shared" ref="K7:K36" si="6">SUMIFS($B$5:$B$75,$D$5:$D$75,"&gt;"&amp;F7,$D$5:$D$75,"&lt;"&amp;F8)</f>
        <v>0</v>
      </c>
      <c r="L7">
        <f t="shared" si="2"/>
        <v>0</v>
      </c>
      <c r="M7">
        <f t="shared" si="5"/>
        <v>0</v>
      </c>
    </row>
    <row r="8" spans="2:13" x14ac:dyDescent="0.4">
      <c r="B8" s="15">
        <v>1608152642.2748349</v>
      </c>
      <c r="C8">
        <v>1453.5931981944093</v>
      </c>
      <c r="D8">
        <f t="shared" si="0"/>
        <v>1.4535931981944092</v>
      </c>
      <c r="F8">
        <v>0.3</v>
      </c>
      <c r="G8" s="5">
        <f t="shared" si="3"/>
        <v>0</v>
      </c>
      <c r="H8">
        <f t="shared" si="1"/>
        <v>0</v>
      </c>
      <c r="I8">
        <f t="shared" si="4"/>
        <v>0</v>
      </c>
      <c r="K8">
        <f t="shared" si="6"/>
        <v>0</v>
      </c>
      <c r="L8">
        <f t="shared" si="2"/>
        <v>0</v>
      </c>
      <c r="M8">
        <f t="shared" si="5"/>
        <v>0</v>
      </c>
    </row>
    <row r="9" spans="2:13" x14ac:dyDescent="0.4">
      <c r="B9" s="15">
        <v>637946647.96306455</v>
      </c>
      <c r="C9">
        <v>1068.0590046242651</v>
      </c>
      <c r="D9">
        <f t="shared" si="0"/>
        <v>1.0680590046242651</v>
      </c>
      <c r="F9">
        <v>0.4</v>
      </c>
      <c r="G9" s="5">
        <f t="shared" si="3"/>
        <v>0</v>
      </c>
      <c r="H9">
        <f t="shared" si="1"/>
        <v>0</v>
      </c>
      <c r="I9">
        <f t="shared" si="4"/>
        <v>0</v>
      </c>
      <c r="K9">
        <f t="shared" si="6"/>
        <v>0</v>
      </c>
      <c r="L9">
        <f t="shared" si="2"/>
        <v>0</v>
      </c>
      <c r="M9">
        <f t="shared" si="5"/>
        <v>0</v>
      </c>
    </row>
    <row r="10" spans="2:13" x14ac:dyDescent="0.4">
      <c r="B10" s="15">
        <v>1261808377.2083275</v>
      </c>
      <c r="C10">
        <v>1340.6999546524632</v>
      </c>
      <c r="D10">
        <f t="shared" si="0"/>
        <v>1.3406999546524632</v>
      </c>
      <c r="F10">
        <v>0.5</v>
      </c>
      <c r="G10" s="5">
        <f t="shared" ref="G10:G25" si="7">COUNTIFS($D$5:$D$750, "&gt;"&amp;F10, $D$5:$D$750, "&lt;"&amp;F11)</f>
        <v>0</v>
      </c>
      <c r="H10">
        <f t="shared" si="1"/>
        <v>0</v>
      </c>
      <c r="I10">
        <f t="shared" si="4"/>
        <v>0</v>
      </c>
      <c r="K10">
        <f t="shared" ref="K10:K25" si="8">SUMIFS($B$5:$B$750,$D$5:$D$750,"&gt;"&amp;F10,$D$5:$D$750,"&lt;"&amp;F11)</f>
        <v>0</v>
      </c>
      <c r="L10">
        <f t="shared" si="2"/>
        <v>0</v>
      </c>
      <c r="M10">
        <f t="shared" si="5"/>
        <v>0</v>
      </c>
    </row>
    <row r="11" spans="2:13" x14ac:dyDescent="0.4">
      <c r="B11" s="15">
        <v>597824857.605515</v>
      </c>
      <c r="C11">
        <v>1045.181664286232</v>
      </c>
      <c r="D11">
        <f t="shared" si="0"/>
        <v>1.0451816642862322</v>
      </c>
      <c r="F11">
        <v>0.6</v>
      </c>
      <c r="G11" s="5">
        <f t="shared" si="7"/>
        <v>1</v>
      </c>
      <c r="H11">
        <f t="shared" si="1"/>
        <v>3.4227708031789573E-2</v>
      </c>
      <c r="I11">
        <f t="shared" si="4"/>
        <v>8.5569270079473938</v>
      </c>
      <c r="K11">
        <f t="shared" si="8"/>
        <v>171895744.22653577</v>
      </c>
      <c r="L11">
        <f t="shared" si="2"/>
        <v>5.8835973452930441E-3</v>
      </c>
      <c r="M11">
        <f t="shared" si="5"/>
        <v>1.470899336323261</v>
      </c>
    </row>
    <row r="12" spans="2:13" x14ac:dyDescent="0.4">
      <c r="B12" s="15">
        <v>818528410.45188868</v>
      </c>
      <c r="C12">
        <v>1160.588809033974</v>
      </c>
      <c r="D12">
        <f t="shared" si="0"/>
        <v>1.160588809033974</v>
      </c>
      <c r="F12">
        <v>0.7</v>
      </c>
      <c r="G12" s="5">
        <f t="shared" si="7"/>
        <v>1</v>
      </c>
      <c r="H12">
        <f t="shared" si="1"/>
        <v>3.4227708031789573E-2</v>
      </c>
      <c r="I12">
        <f t="shared" si="4"/>
        <v>8.5569270079473938</v>
      </c>
      <c r="K12">
        <f t="shared" si="8"/>
        <v>189570906.7180334</v>
      </c>
      <c r="L12">
        <f t="shared" si="2"/>
        <v>6.4885776464664651E-3</v>
      </c>
      <c r="M12">
        <f t="shared" si="5"/>
        <v>1.6221444116166164</v>
      </c>
    </row>
    <row r="13" spans="2:13" x14ac:dyDescent="0.4">
      <c r="B13" s="15">
        <v>1659381137.0098147</v>
      </c>
      <c r="C13">
        <v>1468.867118131124</v>
      </c>
      <c r="D13">
        <f t="shared" si="0"/>
        <v>1.4688671181311241</v>
      </c>
      <c r="F13">
        <v>0.8</v>
      </c>
      <c r="G13" s="5">
        <f t="shared" si="7"/>
        <v>1</v>
      </c>
      <c r="H13">
        <f t="shared" si="1"/>
        <v>3.4227708031789573E-2</v>
      </c>
      <c r="I13">
        <f t="shared" si="4"/>
        <v>8.5569270079473938</v>
      </c>
      <c r="K13">
        <f t="shared" si="8"/>
        <v>324109177.62813807</v>
      </c>
      <c r="L13">
        <f t="shared" si="2"/>
        <v>1.1093514302279334E-2</v>
      </c>
      <c r="M13">
        <f t="shared" si="5"/>
        <v>2.7733785755698337</v>
      </c>
    </row>
    <row r="14" spans="2:13" x14ac:dyDescent="0.4">
      <c r="B14" s="15">
        <v>6699597508.3139582</v>
      </c>
      <c r="C14">
        <v>2338.9271582646079</v>
      </c>
      <c r="D14">
        <f t="shared" si="0"/>
        <v>2.3389271582646081</v>
      </c>
      <c r="F14">
        <v>0.9</v>
      </c>
      <c r="G14" s="5">
        <f t="shared" si="7"/>
        <v>6</v>
      </c>
      <c r="H14">
        <f>G14*$B$2/$C$2</f>
        <v>0.20536624819073743</v>
      </c>
      <c r="I14">
        <f>H14*$D$2</f>
        <v>51.341562047684356</v>
      </c>
      <c r="K14">
        <f t="shared" si="8"/>
        <v>2982321145.2087984</v>
      </c>
      <c r="L14">
        <f t="shared" si="2"/>
        <v>0.10207801741523907</v>
      </c>
      <c r="M14">
        <f t="shared" si="5"/>
        <v>25.519504353809769</v>
      </c>
    </row>
    <row r="15" spans="2:13" x14ac:dyDescent="0.4">
      <c r="B15" s="15">
        <v>1184091166.2147267</v>
      </c>
      <c r="C15">
        <v>1312.5892394350419</v>
      </c>
      <c r="D15">
        <f t="shared" si="0"/>
        <v>1.312589239435042</v>
      </c>
      <c r="F15">
        <v>1</v>
      </c>
      <c r="G15" s="5">
        <f t="shared" si="7"/>
        <v>25</v>
      </c>
      <c r="H15">
        <f t="shared" si="1"/>
        <v>0.85569270079473936</v>
      </c>
      <c r="I15">
        <f t="shared" si="4"/>
        <v>213.92317519868485</v>
      </c>
      <c r="K15">
        <f t="shared" si="8"/>
        <v>15547676595.239651</v>
      </c>
      <c r="L15">
        <f t="shared" si="2"/>
        <v>0.53216133507455099</v>
      </c>
      <c r="M15">
        <f t="shared" si="5"/>
        <v>133.04033376863774</v>
      </c>
    </row>
    <row r="16" spans="2:13" x14ac:dyDescent="0.4">
      <c r="B16" s="15">
        <v>716270099.99442661</v>
      </c>
      <c r="C16">
        <v>1110.0930917884405</v>
      </c>
      <c r="D16">
        <f t="shared" si="0"/>
        <v>1.1100930917884404</v>
      </c>
      <c r="F16">
        <v>1.1000000000000001</v>
      </c>
      <c r="G16" s="5">
        <f t="shared" si="7"/>
        <v>26</v>
      </c>
      <c r="H16">
        <f t="shared" si="1"/>
        <v>0.88992040882652879</v>
      </c>
      <c r="I16">
        <f t="shared" si="4"/>
        <v>222.48010220663221</v>
      </c>
      <c r="K16">
        <f t="shared" si="8"/>
        <v>20199980243.963783</v>
      </c>
      <c r="L16">
        <f t="shared" si="2"/>
        <v>0.69139902603830983</v>
      </c>
      <c r="M16">
        <f t="shared" si="5"/>
        <v>172.84975650957745</v>
      </c>
    </row>
    <row r="17" spans="2:13" x14ac:dyDescent="0.4">
      <c r="B17" s="15">
        <v>787657242.08621502</v>
      </c>
      <c r="C17">
        <v>1145.810724233201</v>
      </c>
      <c r="D17">
        <f t="shared" si="0"/>
        <v>1.145810724233201</v>
      </c>
      <c r="F17">
        <v>1.2</v>
      </c>
      <c r="G17" s="5">
        <f t="shared" si="7"/>
        <v>11</v>
      </c>
      <c r="H17">
        <f t="shared" si="1"/>
        <v>0.37650478834968532</v>
      </c>
      <c r="I17">
        <f t="shared" si="4"/>
        <v>94.126197087421332</v>
      </c>
      <c r="K17">
        <f t="shared" si="8"/>
        <v>11423037673.96983</v>
      </c>
      <c r="L17">
        <f t="shared" si="2"/>
        <v>0.39098439834077203</v>
      </c>
      <c r="M17">
        <f t="shared" si="5"/>
        <v>97.746099585193008</v>
      </c>
    </row>
    <row r="18" spans="2:13" x14ac:dyDescent="0.4">
      <c r="B18" s="15">
        <v>902849715.25964034</v>
      </c>
      <c r="C18">
        <v>1199.1466017163496</v>
      </c>
      <c r="D18">
        <f t="shared" si="0"/>
        <v>1.1991466017163497</v>
      </c>
      <c r="F18">
        <v>1.3</v>
      </c>
      <c r="G18" s="5">
        <f t="shared" si="7"/>
        <v>14</v>
      </c>
      <c r="H18">
        <f t="shared" si="1"/>
        <v>0.47918791244505404</v>
      </c>
      <c r="I18">
        <f t="shared" si="4"/>
        <v>119.79697811126351</v>
      </c>
      <c r="K18">
        <f t="shared" si="8"/>
        <v>17407434641.619209</v>
      </c>
      <c r="L18">
        <f t="shared" si="2"/>
        <v>0.59581659049580182</v>
      </c>
      <c r="M18">
        <f t="shared" si="5"/>
        <v>148.95414762395046</v>
      </c>
    </row>
    <row r="19" spans="2:13" x14ac:dyDescent="0.4">
      <c r="B19" s="15">
        <v>2344255201.0592809</v>
      </c>
      <c r="C19">
        <v>1648.1703179970104</v>
      </c>
      <c r="D19">
        <f t="shared" si="0"/>
        <v>1.6481703179970104</v>
      </c>
      <c r="F19">
        <v>1.4</v>
      </c>
      <c r="G19" s="5">
        <f t="shared" si="7"/>
        <v>10</v>
      </c>
      <c r="H19">
        <f t="shared" si="1"/>
        <v>0.34227708031789572</v>
      </c>
      <c r="I19">
        <f t="shared" si="4"/>
        <v>85.569270079473924</v>
      </c>
      <c r="K19">
        <f t="shared" si="8"/>
        <v>15812583385.956619</v>
      </c>
      <c r="L19">
        <f t="shared" si="2"/>
        <v>0.54122848736284968</v>
      </c>
      <c r="M19">
        <f t="shared" si="5"/>
        <v>135.30712184071243</v>
      </c>
    </row>
    <row r="20" spans="2:13" x14ac:dyDescent="0.4">
      <c r="B20" s="15">
        <v>10041654177.66095</v>
      </c>
      <c r="C20">
        <v>2676.7154939111078</v>
      </c>
      <c r="D20">
        <f t="shared" si="0"/>
        <v>2.6767154939111077</v>
      </c>
      <c r="F20">
        <v>1.5</v>
      </c>
      <c r="G20" s="5">
        <f t="shared" si="7"/>
        <v>1</v>
      </c>
      <c r="H20">
        <f t="shared" si="1"/>
        <v>3.4227708031789573E-2</v>
      </c>
      <c r="I20">
        <f t="shared" si="4"/>
        <v>8.5569270079473938</v>
      </c>
      <c r="K20">
        <f t="shared" si="8"/>
        <v>1940542892.7545245</v>
      </c>
      <c r="L20">
        <f t="shared" si="2"/>
        <v>6.6420335556366214E-2</v>
      </c>
      <c r="M20">
        <f t="shared" si="5"/>
        <v>16.605083889091553</v>
      </c>
    </row>
    <row r="21" spans="2:13" x14ac:dyDescent="0.4">
      <c r="B21" s="15">
        <v>1446075761.1191297</v>
      </c>
      <c r="C21">
        <v>1403.0209029679554</v>
      </c>
      <c r="D21">
        <f t="shared" si="0"/>
        <v>1.4030209029679555</v>
      </c>
      <c r="F21">
        <v>1.6</v>
      </c>
      <c r="G21" s="5">
        <f t="shared" si="7"/>
        <v>2</v>
      </c>
      <c r="H21">
        <f t="shared" si="1"/>
        <v>6.8455416063579147E-2</v>
      </c>
      <c r="I21">
        <f t="shared" si="4"/>
        <v>17.113854015894788</v>
      </c>
      <c r="K21">
        <f t="shared" si="8"/>
        <v>4663080916.0114861</v>
      </c>
      <c r="L21">
        <f t="shared" si="2"/>
        <v>0.15960657212185103</v>
      </c>
      <c r="M21">
        <f t="shared" si="5"/>
        <v>39.901643030462758</v>
      </c>
    </row>
    <row r="22" spans="2:13" x14ac:dyDescent="0.4">
      <c r="B22" s="15">
        <v>1182033496.388828</v>
      </c>
      <c r="C22">
        <v>1311.8284755809404</v>
      </c>
      <c r="D22">
        <f t="shared" si="0"/>
        <v>1.3118284755809404</v>
      </c>
      <c r="F22">
        <v>1.7</v>
      </c>
      <c r="G22" s="5">
        <f t="shared" si="7"/>
        <v>3</v>
      </c>
      <c r="H22">
        <f t="shared" si="1"/>
        <v>0.10268312409536871</v>
      </c>
      <c r="I22">
        <f t="shared" si="4"/>
        <v>25.670781023842178</v>
      </c>
      <c r="K22">
        <f t="shared" si="8"/>
        <v>8394442953.1804514</v>
      </c>
      <c r="L22">
        <f t="shared" si="2"/>
        <v>0.28732254249097394</v>
      </c>
      <c r="M22">
        <f t="shared" si="5"/>
        <v>71.830635622743486</v>
      </c>
    </row>
    <row r="23" spans="2:13" x14ac:dyDescent="0.4">
      <c r="B23" s="15">
        <v>1349439301.938977</v>
      </c>
      <c r="C23">
        <v>1371.0445837790692</v>
      </c>
      <c r="D23">
        <f t="shared" si="0"/>
        <v>1.3710445837790692</v>
      </c>
      <c r="F23">
        <v>1.8</v>
      </c>
      <c r="G23" s="5">
        <f t="shared" si="7"/>
        <v>2</v>
      </c>
      <c r="H23">
        <f t="shared" si="1"/>
        <v>6.8455416063579147E-2</v>
      </c>
      <c r="I23">
        <f t="shared" si="4"/>
        <v>17.113854015894788</v>
      </c>
      <c r="K23">
        <f t="shared" si="8"/>
        <v>6842841630.7452402</v>
      </c>
      <c r="L23">
        <f t="shared" si="2"/>
        <v>0.23421478544492291</v>
      </c>
      <c r="M23">
        <f t="shared" si="5"/>
        <v>58.553696361230728</v>
      </c>
    </row>
    <row r="24" spans="2:13" x14ac:dyDescent="0.4">
      <c r="B24" s="15">
        <v>552868735.67376626</v>
      </c>
      <c r="C24">
        <v>1018.2970128137608</v>
      </c>
      <c r="D24">
        <f t="shared" si="0"/>
        <v>1.0182970128137609</v>
      </c>
      <c r="F24">
        <v>1.9</v>
      </c>
      <c r="G24" s="5">
        <f t="shared" si="7"/>
        <v>0</v>
      </c>
      <c r="H24">
        <f t="shared" si="1"/>
        <v>0</v>
      </c>
      <c r="I24">
        <f t="shared" si="4"/>
        <v>0</v>
      </c>
      <c r="K24">
        <f t="shared" si="8"/>
        <v>0</v>
      </c>
      <c r="L24">
        <f t="shared" si="2"/>
        <v>0</v>
      </c>
      <c r="M24">
        <f t="shared" si="5"/>
        <v>0</v>
      </c>
    </row>
    <row r="25" spans="2:13" x14ac:dyDescent="0.4">
      <c r="B25" s="15">
        <v>507436129.41361529</v>
      </c>
      <c r="C25">
        <v>989.60281301841178</v>
      </c>
      <c r="D25">
        <f t="shared" si="0"/>
        <v>0.9896028130184118</v>
      </c>
      <c r="F25">
        <v>2</v>
      </c>
      <c r="G25" s="5">
        <f t="shared" si="7"/>
        <v>1</v>
      </c>
      <c r="H25">
        <f t="shared" si="1"/>
        <v>3.4227708031789573E-2</v>
      </c>
      <c r="I25">
        <f t="shared" si="4"/>
        <v>8.5569270079473938</v>
      </c>
      <c r="K25">
        <f t="shared" si="8"/>
        <v>4634232702.9271708</v>
      </c>
      <c r="L25">
        <f t="shared" si="2"/>
        <v>0.15861916390716221</v>
      </c>
      <c r="M25">
        <f t="shared" si="5"/>
        <v>39.654790976790551</v>
      </c>
    </row>
    <row r="26" spans="2:13" x14ac:dyDescent="0.4">
      <c r="B26" s="15">
        <v>686637141.75011516</v>
      </c>
      <c r="C26">
        <v>1094.5683592029395</v>
      </c>
      <c r="D26">
        <f t="shared" si="0"/>
        <v>1.0945683592029396</v>
      </c>
      <c r="F26">
        <v>2.1</v>
      </c>
      <c r="G26" s="5">
        <f t="shared" ref="G26:G31" si="9">COUNTIFS($D$5:$D$750, "&gt;"&amp;F26, $D$5:$D$750, "&lt;"&amp;F27)</f>
        <v>1</v>
      </c>
      <c r="H26">
        <f t="shared" si="1"/>
        <v>3.4227708031789573E-2</v>
      </c>
      <c r="I26">
        <f t="shared" si="4"/>
        <v>8.5569270079473938</v>
      </c>
      <c r="K26">
        <f t="shared" ref="K26:K31" si="10">SUMIFS($B$5:$B$750,$D$5:$D$750,"&gt;"&amp;F26,$D$5:$D$750,"&lt;"&amp;F27)</f>
        <v>5557956472.878767</v>
      </c>
      <c r="L26">
        <f t="shared" si="2"/>
        <v>0.1902361114070894</v>
      </c>
      <c r="M26">
        <f t="shared" si="5"/>
        <v>47.559027851772349</v>
      </c>
    </row>
    <row r="27" spans="2:13" x14ac:dyDescent="0.4">
      <c r="B27" s="15">
        <v>4634232702.9271708</v>
      </c>
      <c r="C27">
        <v>2068.5200671660641</v>
      </c>
      <c r="D27">
        <f t="shared" si="0"/>
        <v>2.0685200671660642</v>
      </c>
      <c r="F27">
        <v>2.2000000000000002</v>
      </c>
      <c r="G27" s="5">
        <f t="shared" si="9"/>
        <v>0</v>
      </c>
      <c r="H27">
        <f t="shared" si="1"/>
        <v>0</v>
      </c>
      <c r="I27">
        <f t="shared" si="4"/>
        <v>0</v>
      </c>
      <c r="K27">
        <f t="shared" si="10"/>
        <v>0</v>
      </c>
      <c r="L27">
        <f t="shared" si="2"/>
        <v>0</v>
      </c>
      <c r="M27">
        <f t="shared" si="5"/>
        <v>0</v>
      </c>
    </row>
    <row r="28" spans="2:13" x14ac:dyDescent="0.4">
      <c r="B28" s="15">
        <v>795370095.81596625</v>
      </c>
      <c r="C28">
        <v>1149.5385642225594</v>
      </c>
      <c r="D28">
        <f t="shared" si="0"/>
        <v>1.1495385642225595</v>
      </c>
      <c r="F28">
        <v>2.2999999999999998</v>
      </c>
      <c r="G28" s="5">
        <f t="shared" si="9"/>
        <v>2</v>
      </c>
      <c r="H28">
        <f t="shared" si="1"/>
        <v>6.8455416063579147E-2</v>
      </c>
      <c r="I28">
        <f t="shared" si="4"/>
        <v>17.113854015894788</v>
      </c>
      <c r="K28">
        <f t="shared" si="10"/>
        <v>13255105800.326038</v>
      </c>
      <c r="L28">
        <f t="shared" si="2"/>
        <v>0.45369189126404014</v>
      </c>
      <c r="M28">
        <f t="shared" si="5"/>
        <v>113.42297281601003</v>
      </c>
    </row>
    <row r="29" spans="2:13" x14ac:dyDescent="0.4">
      <c r="B29" s="15">
        <v>581162575.85537648</v>
      </c>
      <c r="C29">
        <v>1035.3797637873436</v>
      </c>
      <c r="D29">
        <f t="shared" si="0"/>
        <v>1.0353797637873436</v>
      </c>
      <c r="F29">
        <v>2.4</v>
      </c>
      <c r="G29" s="5">
        <f t="shared" si="9"/>
        <v>2</v>
      </c>
      <c r="H29">
        <f t="shared" si="1"/>
        <v>6.8455416063579147E-2</v>
      </c>
      <c r="I29">
        <f t="shared" si="4"/>
        <v>17.113854015894788</v>
      </c>
      <c r="K29">
        <f t="shared" si="10"/>
        <v>14667819306.071861</v>
      </c>
      <c r="L29">
        <f t="shared" si="2"/>
        <v>0.502045836671274</v>
      </c>
      <c r="M29">
        <f t="shared" si="5"/>
        <v>125.5114591678185</v>
      </c>
    </row>
    <row r="30" spans="2:13" x14ac:dyDescent="0.4">
      <c r="B30" s="15">
        <v>1075698748.6176107</v>
      </c>
      <c r="C30">
        <v>1271.2491640994861</v>
      </c>
      <c r="D30">
        <f t="shared" si="0"/>
        <v>1.2712491640994861</v>
      </c>
      <c r="F30">
        <v>2.5</v>
      </c>
      <c r="G30" s="5">
        <f t="shared" si="9"/>
        <v>2</v>
      </c>
      <c r="H30">
        <f t="shared" si="1"/>
        <v>6.8455416063579147E-2</v>
      </c>
      <c r="I30">
        <f t="shared" si="4"/>
        <v>17.113854015894788</v>
      </c>
      <c r="K30">
        <f t="shared" si="10"/>
        <v>17341957507.532734</v>
      </c>
      <c r="L30">
        <f t="shared" si="2"/>
        <v>0.59357545826753166</v>
      </c>
      <c r="M30">
        <f t="shared" si="5"/>
        <v>148.39386456688291</v>
      </c>
    </row>
    <row r="31" spans="2:13" x14ac:dyDescent="0.4">
      <c r="B31" s="15">
        <v>668937189.29864657</v>
      </c>
      <c r="C31">
        <v>1085.0812014343344</v>
      </c>
      <c r="D31">
        <f t="shared" si="0"/>
        <v>1.0850812014343345</v>
      </c>
      <c r="F31">
        <v>2.6</v>
      </c>
      <c r="G31" s="5">
        <f t="shared" si="9"/>
        <v>1</v>
      </c>
      <c r="H31">
        <f t="shared" si="1"/>
        <v>3.4227708031789573E-2</v>
      </c>
      <c r="I31">
        <f t="shared" si="4"/>
        <v>8.5569270079473938</v>
      </c>
      <c r="K31">
        <f t="shared" si="10"/>
        <v>10041654177.66095</v>
      </c>
      <c r="L31">
        <f t="shared" si="2"/>
        <v>0.34370280734917896</v>
      </c>
      <c r="M31">
        <f t="shared" si="5"/>
        <v>85.925701837294739</v>
      </c>
    </row>
    <row r="32" spans="2:13" x14ac:dyDescent="0.4">
      <c r="B32" s="15">
        <v>1015056183.4826974</v>
      </c>
      <c r="C32">
        <v>1246.8967308254164</v>
      </c>
      <c r="D32">
        <f t="shared" si="0"/>
        <v>1.2468967308254164</v>
      </c>
      <c r="F32">
        <v>2.7</v>
      </c>
      <c r="G32" s="5">
        <f t="shared" si="3"/>
        <v>0</v>
      </c>
      <c r="H32">
        <f t="shared" si="1"/>
        <v>0</v>
      </c>
      <c r="I32">
        <f t="shared" si="4"/>
        <v>0</v>
      </c>
      <c r="K32">
        <f t="shared" si="6"/>
        <v>0</v>
      </c>
      <c r="L32">
        <f t="shared" si="2"/>
        <v>0</v>
      </c>
      <c r="M32">
        <f t="shared" si="5"/>
        <v>0</v>
      </c>
    </row>
    <row r="33" spans="2:13" x14ac:dyDescent="0.4">
      <c r="B33" s="15">
        <v>2862129057.9980116</v>
      </c>
      <c r="C33">
        <v>1761.5576611442323</v>
      </c>
      <c r="D33">
        <f t="shared" si="0"/>
        <v>1.7615576611442323</v>
      </c>
      <c r="F33">
        <v>2.8</v>
      </c>
      <c r="G33" s="5">
        <f t="shared" si="3"/>
        <v>0</v>
      </c>
      <c r="H33">
        <f t="shared" si="1"/>
        <v>0</v>
      </c>
      <c r="I33">
        <f t="shared" si="4"/>
        <v>0</v>
      </c>
      <c r="K33">
        <f t="shared" si="6"/>
        <v>0</v>
      </c>
      <c r="L33">
        <f t="shared" si="2"/>
        <v>0</v>
      </c>
      <c r="M33">
        <f t="shared" si="5"/>
        <v>0</v>
      </c>
    </row>
    <row r="34" spans="2:13" x14ac:dyDescent="0.4">
      <c r="B34" s="15">
        <v>734123802.25682425</v>
      </c>
      <c r="C34">
        <v>1119.2408715447375</v>
      </c>
      <c r="D34">
        <f t="shared" si="0"/>
        <v>1.1192408715447375</v>
      </c>
      <c r="F34">
        <v>2.9</v>
      </c>
      <c r="G34" s="5">
        <f t="shared" si="3"/>
        <v>1</v>
      </c>
      <c r="H34">
        <f t="shared" si="1"/>
        <v>3.4227708031789573E-2</v>
      </c>
      <c r="I34">
        <f t="shared" si="4"/>
        <v>8.5569270079473938</v>
      </c>
      <c r="K34">
        <f t="shared" si="6"/>
        <v>13519286315.410952</v>
      </c>
      <c r="L34">
        <f t="shared" si="2"/>
        <v>0.46273418480205436</v>
      </c>
      <c r="M34">
        <f t="shared" si="5"/>
        <v>115.68354620051359</v>
      </c>
    </row>
    <row r="35" spans="2:13" x14ac:dyDescent="0.4">
      <c r="B35" s="15">
        <v>509765596.75315773</v>
      </c>
      <c r="C35">
        <v>991.11481208658256</v>
      </c>
      <c r="D35">
        <f t="shared" si="0"/>
        <v>0.99111481208658259</v>
      </c>
      <c r="F35">
        <v>3</v>
      </c>
      <c r="G35" s="5">
        <f t="shared" si="3"/>
        <v>0</v>
      </c>
      <c r="H35">
        <f t="shared" si="1"/>
        <v>0</v>
      </c>
      <c r="I35">
        <f t="shared" si="4"/>
        <v>0</v>
      </c>
      <c r="K35">
        <f t="shared" si="6"/>
        <v>0</v>
      </c>
      <c r="L35">
        <f t="shared" si="2"/>
        <v>0</v>
      </c>
      <c r="M35">
        <f t="shared" si="5"/>
        <v>0</v>
      </c>
    </row>
    <row r="36" spans="2:13" x14ac:dyDescent="0.4">
      <c r="B36" s="15">
        <v>6555508292.0120802</v>
      </c>
      <c r="C36">
        <v>2322.0376092757174</v>
      </c>
      <c r="D36">
        <f t="shared" si="0"/>
        <v>2.3220376092757173</v>
      </c>
      <c r="F36">
        <v>3.1</v>
      </c>
      <c r="G36" s="5">
        <f t="shared" si="3"/>
        <v>0</v>
      </c>
      <c r="H36">
        <f t="shared" si="1"/>
        <v>0</v>
      </c>
      <c r="I36">
        <f t="shared" si="4"/>
        <v>0</v>
      </c>
      <c r="K36">
        <f t="shared" si="6"/>
        <v>0</v>
      </c>
      <c r="L36">
        <f t="shared" si="2"/>
        <v>0</v>
      </c>
      <c r="M36">
        <f t="shared" si="5"/>
        <v>0</v>
      </c>
    </row>
    <row r="37" spans="2:13" x14ac:dyDescent="0.4">
      <c r="B37" s="15">
        <v>771287125.781654</v>
      </c>
      <c r="C37">
        <v>1137.8171792448786</v>
      </c>
      <c r="D37">
        <f t="shared" ref="D37:D68" si="11">C37*0.001</f>
        <v>1.1378171792448786</v>
      </c>
      <c r="F37">
        <v>3.2</v>
      </c>
      <c r="G37" s="5">
        <f t="shared" si="3"/>
        <v>0</v>
      </c>
      <c r="H37">
        <f t="shared" ref="H37:H55" si="12">G37*$B$2/$C$2</f>
        <v>0</v>
      </c>
      <c r="I37">
        <f t="shared" si="4"/>
        <v>0</v>
      </c>
      <c r="K37">
        <f t="shared" ref="K37:K54" si="13">SUMIFS($B$5:$B$75,$D$5:$D$75,"&gt;"&amp;F37,$D$5:$D$75,"&lt;"&amp;F38)</f>
        <v>0</v>
      </c>
      <c r="L37">
        <f t="shared" ref="L37:L55" si="14">K37*$B$2/$C$2/10^9</f>
        <v>0</v>
      </c>
      <c r="M37">
        <f t="shared" si="5"/>
        <v>0</v>
      </c>
    </row>
    <row r="38" spans="2:13" x14ac:dyDescent="0.4">
      <c r="B38" s="15">
        <v>1308037449.14694</v>
      </c>
      <c r="C38">
        <v>1356.8771175854774</v>
      </c>
      <c r="D38">
        <f t="shared" si="11"/>
        <v>1.3568771175854775</v>
      </c>
      <c r="F38">
        <v>3.3</v>
      </c>
      <c r="G38" s="5">
        <f t="shared" si="3"/>
        <v>0</v>
      </c>
      <c r="H38">
        <f t="shared" si="12"/>
        <v>0</v>
      </c>
      <c r="I38">
        <f t="shared" si="4"/>
        <v>0</v>
      </c>
      <c r="K38">
        <f t="shared" si="13"/>
        <v>0</v>
      </c>
      <c r="L38">
        <f t="shared" si="14"/>
        <v>0</v>
      </c>
      <c r="M38">
        <f t="shared" si="5"/>
        <v>0</v>
      </c>
    </row>
    <row r="39" spans="2:13" x14ac:dyDescent="0.4">
      <c r="B39" s="15">
        <v>533931131.65260154</v>
      </c>
      <c r="C39">
        <v>1006.5349831271652</v>
      </c>
      <c r="D39">
        <f t="shared" si="11"/>
        <v>1.0065349831271653</v>
      </c>
      <c r="F39">
        <v>3.4</v>
      </c>
      <c r="G39" s="5">
        <f t="shared" si="3"/>
        <v>0</v>
      </c>
      <c r="H39">
        <f t="shared" si="12"/>
        <v>0</v>
      </c>
      <c r="I39">
        <f t="shared" si="4"/>
        <v>0</v>
      </c>
      <c r="K39">
        <f t="shared" si="13"/>
        <v>0</v>
      </c>
      <c r="L39">
        <f t="shared" si="14"/>
        <v>0</v>
      </c>
      <c r="M39">
        <f t="shared" si="5"/>
        <v>0</v>
      </c>
    </row>
    <row r="40" spans="2:13" x14ac:dyDescent="0.4">
      <c r="B40" s="15">
        <v>731117154.21178031</v>
      </c>
      <c r="C40">
        <v>1117.7108081205099</v>
      </c>
      <c r="D40">
        <f t="shared" si="11"/>
        <v>1.1177108081205098</v>
      </c>
      <c r="F40">
        <v>3.5</v>
      </c>
      <c r="G40" s="5">
        <f t="shared" si="3"/>
        <v>0</v>
      </c>
      <c r="H40">
        <f t="shared" si="12"/>
        <v>0</v>
      </c>
      <c r="I40">
        <f t="shared" si="4"/>
        <v>0</v>
      </c>
      <c r="K40">
        <f t="shared" si="13"/>
        <v>0</v>
      </c>
      <c r="L40">
        <f t="shared" si="14"/>
        <v>0</v>
      </c>
      <c r="M40">
        <f t="shared" si="5"/>
        <v>0</v>
      </c>
    </row>
    <row r="41" spans="2:13" x14ac:dyDescent="0.4">
      <c r="B41" s="15">
        <v>2607013915.5109243</v>
      </c>
      <c r="C41">
        <v>1707.58202951678</v>
      </c>
      <c r="D41">
        <f t="shared" si="11"/>
        <v>1.7075820295167801</v>
      </c>
      <c r="F41">
        <v>3.6</v>
      </c>
      <c r="G41" s="5">
        <f t="shared" si="3"/>
        <v>0</v>
      </c>
      <c r="H41">
        <f t="shared" si="12"/>
        <v>0</v>
      </c>
      <c r="I41">
        <f t="shared" si="4"/>
        <v>0</v>
      </c>
      <c r="K41">
        <f t="shared" si="13"/>
        <v>0</v>
      </c>
      <c r="L41">
        <f t="shared" si="14"/>
        <v>0</v>
      </c>
      <c r="M41">
        <f t="shared" si="5"/>
        <v>0</v>
      </c>
    </row>
    <row r="42" spans="2:13" x14ac:dyDescent="0.4">
      <c r="B42" s="15">
        <v>745183301.38065529</v>
      </c>
      <c r="C42">
        <v>1124.8332977266293</v>
      </c>
      <c r="D42">
        <f t="shared" si="11"/>
        <v>1.1248332977266293</v>
      </c>
      <c r="F42">
        <v>3.7</v>
      </c>
      <c r="G42" s="5">
        <f t="shared" si="3"/>
        <v>0</v>
      </c>
      <c r="H42">
        <f t="shared" si="12"/>
        <v>0</v>
      </c>
      <c r="I42">
        <f t="shared" si="4"/>
        <v>0</v>
      </c>
      <c r="K42">
        <f t="shared" si="13"/>
        <v>0</v>
      </c>
      <c r="L42">
        <f t="shared" si="14"/>
        <v>0</v>
      </c>
      <c r="M42">
        <f t="shared" si="5"/>
        <v>0</v>
      </c>
    </row>
    <row r="43" spans="2:13" x14ac:dyDescent="0.4">
      <c r="B43" s="15">
        <v>752123428.00102615</v>
      </c>
      <c r="C43">
        <v>1128.3144883568716</v>
      </c>
      <c r="D43">
        <f t="shared" si="11"/>
        <v>1.1283144883568716</v>
      </c>
      <c r="F43">
        <v>3.8</v>
      </c>
      <c r="G43" s="5">
        <f t="shared" si="3"/>
        <v>0</v>
      </c>
      <c r="H43">
        <f t="shared" si="12"/>
        <v>0</v>
      </c>
      <c r="I43">
        <f t="shared" si="4"/>
        <v>0</v>
      </c>
      <c r="K43">
        <f t="shared" si="13"/>
        <v>0</v>
      </c>
      <c r="L43">
        <f t="shared" si="14"/>
        <v>0</v>
      </c>
      <c r="M43">
        <f t="shared" si="5"/>
        <v>0</v>
      </c>
    </row>
    <row r="44" spans="2:13" x14ac:dyDescent="0.4">
      <c r="B44" s="15">
        <v>666750724.17387486</v>
      </c>
      <c r="C44">
        <v>1083.897691318725</v>
      </c>
      <c r="D44">
        <f t="shared" si="11"/>
        <v>1.083897691318725</v>
      </c>
      <c r="F44">
        <v>3.9</v>
      </c>
      <c r="G44" s="5">
        <f t="shared" si="3"/>
        <v>0</v>
      </c>
      <c r="H44">
        <f t="shared" si="12"/>
        <v>0</v>
      </c>
      <c r="I44">
        <f t="shared" si="4"/>
        <v>0</v>
      </c>
      <c r="K44">
        <f t="shared" si="13"/>
        <v>0</v>
      </c>
      <c r="L44">
        <f t="shared" si="14"/>
        <v>0</v>
      </c>
      <c r="M44">
        <f t="shared" si="5"/>
        <v>0</v>
      </c>
    </row>
    <row r="45" spans="2:13" x14ac:dyDescent="0.4">
      <c r="B45" s="15">
        <v>715151348.91619241</v>
      </c>
      <c r="C45">
        <v>1109.5148346040091</v>
      </c>
      <c r="D45">
        <f t="shared" si="11"/>
        <v>1.1095148346040091</v>
      </c>
      <c r="F45">
        <v>4</v>
      </c>
      <c r="G45" s="5">
        <f t="shared" si="3"/>
        <v>0</v>
      </c>
      <c r="H45">
        <f t="shared" si="12"/>
        <v>0</v>
      </c>
      <c r="I45">
        <f t="shared" si="4"/>
        <v>0</v>
      </c>
      <c r="K45">
        <f t="shared" si="13"/>
        <v>0</v>
      </c>
      <c r="L45">
        <f t="shared" si="14"/>
        <v>0</v>
      </c>
      <c r="M45">
        <f t="shared" si="5"/>
        <v>0</v>
      </c>
    </row>
    <row r="46" spans="2:13" x14ac:dyDescent="0.4">
      <c r="B46" s="15">
        <v>746947843.89309216</v>
      </c>
      <c r="C46">
        <v>1125.7204403448527</v>
      </c>
      <c r="D46">
        <f t="shared" si="11"/>
        <v>1.1257204403448526</v>
      </c>
      <c r="F46">
        <v>4.0999999999999996</v>
      </c>
      <c r="G46" s="5">
        <f t="shared" si="3"/>
        <v>0</v>
      </c>
      <c r="H46">
        <f t="shared" si="12"/>
        <v>0</v>
      </c>
      <c r="I46">
        <f t="shared" si="4"/>
        <v>0</v>
      </c>
      <c r="K46">
        <f t="shared" si="13"/>
        <v>0</v>
      </c>
      <c r="L46">
        <f t="shared" si="14"/>
        <v>0</v>
      </c>
      <c r="M46">
        <f t="shared" si="5"/>
        <v>0</v>
      </c>
    </row>
    <row r="47" spans="2:13" x14ac:dyDescent="0.4">
      <c r="B47" s="15">
        <v>627091343.3075465</v>
      </c>
      <c r="C47">
        <v>1061.9662817045014</v>
      </c>
      <c r="D47">
        <f t="shared" si="11"/>
        <v>1.0619662817045015</v>
      </c>
      <c r="F47">
        <v>4.2</v>
      </c>
      <c r="G47" s="5">
        <f t="shared" si="3"/>
        <v>0</v>
      </c>
      <c r="H47">
        <f t="shared" si="12"/>
        <v>0</v>
      </c>
      <c r="I47">
        <f t="shared" si="4"/>
        <v>0</v>
      </c>
      <c r="K47">
        <f t="shared" si="13"/>
        <v>0</v>
      </c>
      <c r="L47">
        <f t="shared" si="14"/>
        <v>0</v>
      </c>
      <c r="M47">
        <f t="shared" si="5"/>
        <v>0</v>
      </c>
    </row>
    <row r="48" spans="2:13" x14ac:dyDescent="0.4">
      <c r="B48" s="15">
        <v>2318825714.9522047</v>
      </c>
      <c r="C48">
        <v>1642.1890874476501</v>
      </c>
      <c r="D48">
        <f t="shared" si="11"/>
        <v>1.6421890874476501</v>
      </c>
      <c r="F48">
        <v>4.3</v>
      </c>
      <c r="G48" s="5">
        <f t="shared" si="3"/>
        <v>0</v>
      </c>
      <c r="H48">
        <f t="shared" si="12"/>
        <v>0</v>
      </c>
      <c r="I48">
        <f t="shared" si="4"/>
        <v>0</v>
      </c>
      <c r="K48">
        <f t="shared" si="13"/>
        <v>0</v>
      </c>
      <c r="L48">
        <f t="shared" si="14"/>
        <v>0</v>
      </c>
      <c r="M48">
        <f t="shared" si="5"/>
        <v>0</v>
      </c>
    </row>
    <row r="49" spans="2:13" x14ac:dyDescent="0.4">
      <c r="B49" s="15">
        <v>3355146953.9154701</v>
      </c>
      <c r="C49">
        <v>1857.3951541914087</v>
      </c>
      <c r="D49">
        <f t="shared" si="11"/>
        <v>1.8573951541914087</v>
      </c>
      <c r="F49">
        <v>4.4000000000000004</v>
      </c>
      <c r="G49" s="5">
        <f t="shared" si="3"/>
        <v>0</v>
      </c>
      <c r="H49">
        <f t="shared" si="12"/>
        <v>0</v>
      </c>
      <c r="I49">
        <f t="shared" si="4"/>
        <v>0</v>
      </c>
      <c r="K49">
        <f t="shared" si="13"/>
        <v>0</v>
      </c>
      <c r="L49">
        <f t="shared" si="14"/>
        <v>0</v>
      </c>
      <c r="M49">
        <f t="shared" si="5"/>
        <v>0</v>
      </c>
    </row>
    <row r="50" spans="2:13" x14ac:dyDescent="0.4">
      <c r="B50" s="15">
        <v>13519286315.410952</v>
      </c>
      <c r="C50">
        <v>2955.6412185741165</v>
      </c>
      <c r="D50">
        <f t="shared" si="11"/>
        <v>2.9556412185741165</v>
      </c>
      <c r="F50">
        <v>4.5</v>
      </c>
      <c r="G50" s="5">
        <f t="shared" si="3"/>
        <v>0</v>
      </c>
      <c r="H50">
        <f t="shared" si="12"/>
        <v>0</v>
      </c>
      <c r="I50">
        <f t="shared" si="4"/>
        <v>0</v>
      </c>
      <c r="K50">
        <f t="shared" si="13"/>
        <v>0</v>
      </c>
      <c r="L50">
        <f t="shared" si="14"/>
        <v>0</v>
      </c>
      <c r="M50">
        <f t="shared" si="5"/>
        <v>0</v>
      </c>
    </row>
    <row r="51" spans="2:13" x14ac:dyDescent="0.4">
      <c r="B51" s="15">
        <v>676242615.38944423</v>
      </c>
      <c r="C51">
        <v>1089.0169459531969</v>
      </c>
      <c r="D51">
        <f t="shared" si="11"/>
        <v>1.0890169459531969</v>
      </c>
      <c r="F51">
        <v>4.5999999999999996</v>
      </c>
      <c r="G51" s="5">
        <f t="shared" si="3"/>
        <v>0</v>
      </c>
      <c r="H51">
        <f t="shared" si="12"/>
        <v>0</v>
      </c>
      <c r="I51">
        <f t="shared" si="4"/>
        <v>0</v>
      </c>
      <c r="K51">
        <f t="shared" si="13"/>
        <v>0</v>
      </c>
      <c r="L51">
        <f t="shared" si="14"/>
        <v>0</v>
      </c>
      <c r="M51">
        <f t="shared" si="5"/>
        <v>0</v>
      </c>
    </row>
    <row r="52" spans="2:13" x14ac:dyDescent="0.4">
      <c r="B52" s="15">
        <v>686391957.9837538</v>
      </c>
      <c r="C52">
        <v>1094.4380612012642</v>
      </c>
      <c r="D52">
        <f t="shared" si="11"/>
        <v>1.0944380612012643</v>
      </c>
      <c r="F52">
        <v>4.7</v>
      </c>
      <c r="G52" s="5">
        <f t="shared" si="3"/>
        <v>0</v>
      </c>
      <c r="H52">
        <f t="shared" si="12"/>
        <v>0</v>
      </c>
      <c r="I52">
        <f t="shared" si="4"/>
        <v>0</v>
      </c>
      <c r="K52">
        <f t="shared" si="13"/>
        <v>0</v>
      </c>
      <c r="L52">
        <f t="shared" si="14"/>
        <v>0</v>
      </c>
      <c r="M52">
        <f t="shared" si="5"/>
        <v>0</v>
      </c>
    </row>
    <row r="53" spans="2:13" x14ac:dyDescent="0.4">
      <c r="B53" s="15">
        <v>1079688092.4345894</v>
      </c>
      <c r="C53">
        <v>1272.8187465208593</v>
      </c>
      <c r="D53">
        <f t="shared" si="11"/>
        <v>1.2728187465208594</v>
      </c>
      <c r="F53">
        <v>4.8</v>
      </c>
      <c r="G53" s="5">
        <f t="shared" si="3"/>
        <v>0</v>
      </c>
      <c r="H53">
        <f t="shared" si="12"/>
        <v>0</v>
      </c>
      <c r="I53">
        <f t="shared" si="4"/>
        <v>0</v>
      </c>
      <c r="K53">
        <f t="shared" si="13"/>
        <v>0</v>
      </c>
      <c r="L53">
        <f t="shared" si="14"/>
        <v>0</v>
      </c>
      <c r="M53">
        <f t="shared" si="5"/>
        <v>0</v>
      </c>
    </row>
    <row r="54" spans="2:13" x14ac:dyDescent="0.4">
      <c r="B54" s="15">
        <v>1130402292.3710449</v>
      </c>
      <c r="C54">
        <v>1292.4432094407143</v>
      </c>
      <c r="D54">
        <f t="shared" si="11"/>
        <v>1.2924432094407143</v>
      </c>
      <c r="F54">
        <v>4.9000000000000004</v>
      </c>
      <c r="G54" s="5">
        <f t="shared" si="3"/>
        <v>0</v>
      </c>
      <c r="H54">
        <f t="shared" si="12"/>
        <v>0</v>
      </c>
      <c r="I54">
        <f t="shared" si="4"/>
        <v>0</v>
      </c>
      <c r="K54">
        <f t="shared" si="13"/>
        <v>0</v>
      </c>
      <c r="L54">
        <f t="shared" si="14"/>
        <v>0</v>
      </c>
      <c r="M54">
        <f t="shared" si="5"/>
        <v>0</v>
      </c>
    </row>
    <row r="55" spans="2:13" x14ac:dyDescent="0.4">
      <c r="B55" s="15">
        <v>1656091760.4375229</v>
      </c>
      <c r="C55">
        <v>1467.8959019986685</v>
      </c>
      <c r="D55">
        <f t="shared" si="11"/>
        <v>1.4678959019986686</v>
      </c>
      <c r="F55">
        <v>5</v>
      </c>
      <c r="G55" s="5">
        <f>COUNTIFS($D$5:$D$75, "&gt;"&amp;F55, $D$5:$D$75, "&lt;"&amp;F57)</f>
        <v>0</v>
      </c>
      <c r="H55">
        <f t="shared" si="12"/>
        <v>0</v>
      </c>
      <c r="I55">
        <f t="shared" si="4"/>
        <v>0</v>
      </c>
      <c r="K55">
        <f>SUMIFS($B$5:$B$75,$D$5:$D$75,"&gt;"&amp;F55,$D$5:$D$75,"&lt;"&amp;F57)</f>
        <v>0</v>
      </c>
      <c r="L55">
        <f t="shared" si="14"/>
        <v>0</v>
      </c>
      <c r="M55">
        <f t="shared" si="5"/>
        <v>0</v>
      </c>
    </row>
    <row r="56" spans="2:13" ht="19.5" thickBot="1" x14ac:dyDescent="0.45">
      <c r="B56" s="15">
        <v>1182180433.2395387</v>
      </c>
      <c r="C56">
        <v>1311.8828304868275</v>
      </c>
      <c r="D56">
        <f t="shared" si="11"/>
        <v>1.3118828304868275</v>
      </c>
    </row>
    <row r="57" spans="2:13" ht="20.25" thickTop="1" thickBot="1" x14ac:dyDescent="0.45">
      <c r="B57" s="15">
        <v>728239645.30544186</v>
      </c>
      <c r="C57">
        <v>1116.2425293025258</v>
      </c>
      <c r="D57">
        <f t="shared" si="11"/>
        <v>1.1162425293025258</v>
      </c>
      <c r="F57" s="13" t="s">
        <v>13</v>
      </c>
      <c r="G57" s="14">
        <f>SUM(G5:G55)</f>
        <v>113</v>
      </c>
      <c r="H57" s="14">
        <f>SUM(H5:H55)</f>
        <v>3.8677310075922224</v>
      </c>
      <c r="I57" s="14">
        <f>SUM(I5:I55)</f>
        <v>966.93275189805513</v>
      </c>
      <c r="J57" s="14"/>
      <c r="K57" s="14"/>
      <c r="L57" s="14">
        <f t="shared" ref="L57:M57" si="15">SUM(L5:L55)</f>
        <v>6.3293032333040076</v>
      </c>
      <c r="M57" s="14">
        <f t="shared" si="15"/>
        <v>1582.3258083260018</v>
      </c>
    </row>
    <row r="58" spans="2:13" ht="19.5" thickTop="1" x14ac:dyDescent="0.4">
      <c r="B58" s="15">
        <v>2925299979.6715155</v>
      </c>
      <c r="C58">
        <v>1774.4234240767958</v>
      </c>
      <c r="D58">
        <f t="shared" si="11"/>
        <v>1.7744234240767958</v>
      </c>
    </row>
    <row r="59" spans="2:13" x14ac:dyDescent="0.4">
      <c r="B59" s="15">
        <v>770013043.36064672</v>
      </c>
      <c r="C59">
        <v>1137.1903172176567</v>
      </c>
      <c r="D59">
        <f t="shared" si="11"/>
        <v>1.1371903172176567</v>
      </c>
    </row>
    <row r="60" spans="2:13" x14ac:dyDescent="0.4">
      <c r="B60" s="15">
        <v>515214831.26574856</v>
      </c>
      <c r="C60">
        <v>994.63387143821888</v>
      </c>
      <c r="D60">
        <f t="shared" si="11"/>
        <v>0.99463387143821891</v>
      </c>
    </row>
    <row r="61" spans="2:13" x14ac:dyDescent="0.4">
      <c r="B61" s="15">
        <v>622339464.02044761</v>
      </c>
      <c r="C61">
        <v>1059.2770743448489</v>
      </c>
      <c r="D61">
        <f t="shared" si="11"/>
        <v>1.059277074344849</v>
      </c>
    </row>
    <row r="62" spans="2:13" x14ac:dyDescent="0.4">
      <c r="B62" s="15">
        <v>1009056685.8645142</v>
      </c>
      <c r="C62">
        <v>1244.4352772864725</v>
      </c>
      <c r="D62">
        <f t="shared" si="11"/>
        <v>1.2444352772864724</v>
      </c>
    </row>
    <row r="63" spans="2:13" x14ac:dyDescent="0.4">
      <c r="B63" s="15">
        <v>1204733344.2404926</v>
      </c>
      <c r="C63">
        <v>1320.1727662836824</v>
      </c>
      <c r="D63">
        <f t="shared" si="11"/>
        <v>1.3201727662836824</v>
      </c>
    </row>
    <row r="64" spans="2:13" x14ac:dyDescent="0.4">
      <c r="B64" s="15">
        <v>3487694676.8297701</v>
      </c>
      <c r="C64">
        <v>1881.5392341540769</v>
      </c>
      <c r="D64">
        <f t="shared" si="11"/>
        <v>1.8815392341540769</v>
      </c>
    </row>
    <row r="65" spans="2:4" x14ac:dyDescent="0.4">
      <c r="B65" s="15">
        <v>1016592841.9914737</v>
      </c>
      <c r="C65">
        <v>1247.5256248812711</v>
      </c>
      <c r="D65">
        <f t="shared" si="11"/>
        <v>1.2475256248812712</v>
      </c>
    </row>
    <row r="66" spans="2:4" x14ac:dyDescent="0.4">
      <c r="B66" s="15">
        <v>1660368374.159934</v>
      </c>
      <c r="C66">
        <v>1469.1583577727556</v>
      </c>
      <c r="D66">
        <f t="shared" si="11"/>
        <v>1.4691583577727556</v>
      </c>
    </row>
    <row r="67" spans="2:4" x14ac:dyDescent="0.4">
      <c r="B67" s="15">
        <v>507103638.78175491</v>
      </c>
      <c r="C67">
        <v>989.38662452582207</v>
      </c>
      <c r="D67">
        <f t="shared" si="11"/>
        <v>0.98938662452582204</v>
      </c>
    </row>
    <row r="68" spans="2:4" x14ac:dyDescent="0.4">
      <c r="B68" s="15">
        <v>806598139.90599847</v>
      </c>
      <c r="C68">
        <v>1154.9225593917924</v>
      </c>
      <c r="D68">
        <f t="shared" si="11"/>
        <v>1.1549225593917924</v>
      </c>
    </row>
    <row r="69" spans="2:4" x14ac:dyDescent="0.4">
      <c r="B69" s="15">
        <v>1000149183.2604816</v>
      </c>
      <c r="C69">
        <v>1240.7626760035698</v>
      </c>
      <c r="D69">
        <f t="shared" ref="D69:D132" si="16">C69*0.001</f>
        <v>1.2407626760035699</v>
      </c>
    </row>
    <row r="70" spans="2:4" x14ac:dyDescent="0.4">
      <c r="B70" s="15">
        <v>647781401.47908199</v>
      </c>
      <c r="C70">
        <v>1073.5195326637577</v>
      </c>
      <c r="D70">
        <f t="shared" si="16"/>
        <v>1.0735195326637577</v>
      </c>
    </row>
    <row r="71" spans="2:4" x14ac:dyDescent="0.4">
      <c r="B71" s="15">
        <v>189570906.7180334</v>
      </c>
      <c r="C71">
        <v>712.72887688136802</v>
      </c>
      <c r="D71">
        <f t="shared" si="16"/>
        <v>0.71272887688136799</v>
      </c>
    </row>
    <row r="72" spans="2:4" x14ac:dyDescent="0.4">
      <c r="B72" s="15">
        <v>1521679275.5105491</v>
      </c>
      <c r="C72">
        <v>1427.0575946184049</v>
      </c>
      <c r="D72">
        <f t="shared" si="16"/>
        <v>1.427057594618405</v>
      </c>
    </row>
    <row r="73" spans="2:4" x14ac:dyDescent="0.4">
      <c r="B73" s="15">
        <v>505995861.47171921</v>
      </c>
      <c r="C73">
        <v>988.6656547991463</v>
      </c>
      <c r="D73">
        <f t="shared" si="16"/>
        <v>0.98866565479914637</v>
      </c>
    </row>
    <row r="74" spans="2:4" x14ac:dyDescent="0.4">
      <c r="B74" s="15">
        <v>1205916485.2083035</v>
      </c>
      <c r="C74">
        <v>1320.6047953441832</v>
      </c>
      <c r="D74">
        <f t="shared" si="16"/>
        <v>1.3206047953441833</v>
      </c>
    </row>
    <row r="75" spans="2:4" x14ac:dyDescent="0.4">
      <c r="B75" s="15">
        <v>746065398.74625587</v>
      </c>
      <c r="C75">
        <v>1125.2769564611137</v>
      </c>
      <c r="D75">
        <f t="shared" si="16"/>
        <v>1.1252769564611138</v>
      </c>
    </row>
    <row r="76" spans="2:4" x14ac:dyDescent="0.4">
      <c r="B76">
        <v>1300597521.2624614</v>
      </c>
      <c r="C76">
        <v>1354.2996510197875</v>
      </c>
      <c r="D76">
        <f t="shared" si="16"/>
        <v>1.3542996510197876</v>
      </c>
    </row>
    <row r="77" spans="2:4" x14ac:dyDescent="0.4">
      <c r="B77">
        <v>917529290.26201105</v>
      </c>
      <c r="C77">
        <v>1205.6107310196273</v>
      </c>
      <c r="D77">
        <f t="shared" si="16"/>
        <v>1.2056107310196273</v>
      </c>
    </row>
    <row r="78" spans="2:4" x14ac:dyDescent="0.4">
      <c r="B78">
        <v>324109177.62813807</v>
      </c>
      <c r="C78">
        <v>852.2445556478998</v>
      </c>
      <c r="D78">
        <f t="shared" si="16"/>
        <v>0.8522445556478998</v>
      </c>
    </row>
    <row r="79" spans="2:4" x14ac:dyDescent="0.4">
      <c r="B79">
        <v>1137793211.7766762</v>
      </c>
      <c r="C79">
        <v>1295.2538902726403</v>
      </c>
      <c r="D79">
        <f t="shared" si="16"/>
        <v>1.2952538902726403</v>
      </c>
    </row>
    <row r="80" spans="2:4" x14ac:dyDescent="0.4">
      <c r="B80">
        <v>831170140.52549398</v>
      </c>
      <c r="C80">
        <v>1166.5332001376112</v>
      </c>
      <c r="D80">
        <f t="shared" si="16"/>
        <v>1.1665332001376112</v>
      </c>
    </row>
    <row r="81" spans="2:4" x14ac:dyDescent="0.4">
      <c r="B81">
        <v>627448219.7187618</v>
      </c>
      <c r="C81">
        <v>1062.1676977862935</v>
      </c>
      <c r="D81">
        <f t="shared" si="16"/>
        <v>1.0621676977862935</v>
      </c>
    </row>
    <row r="82" spans="2:4" x14ac:dyDescent="0.4">
      <c r="B82">
        <v>551272716.84590495</v>
      </c>
      <c r="C82">
        <v>1017.3161967499498</v>
      </c>
      <c r="D82">
        <f t="shared" si="16"/>
        <v>1.0173161967499498</v>
      </c>
    </row>
    <row r="83" spans="2:4" x14ac:dyDescent="0.4">
      <c r="B83">
        <v>538899313.53456461</v>
      </c>
      <c r="C83">
        <v>1009.6472561384857</v>
      </c>
      <c r="D83">
        <f t="shared" si="16"/>
        <v>1.0096472561384857</v>
      </c>
    </row>
    <row r="84" spans="2:4" x14ac:dyDescent="0.4">
      <c r="B84">
        <v>8506394267.540535</v>
      </c>
      <c r="C84">
        <v>2532.6915143942333</v>
      </c>
      <c r="D84">
        <f t="shared" si="16"/>
        <v>2.5326915143942332</v>
      </c>
    </row>
    <row r="85" spans="2:4" x14ac:dyDescent="0.4">
      <c r="B85">
        <v>621509124.57722354</v>
      </c>
      <c r="C85">
        <v>1058.8057608290392</v>
      </c>
      <c r="D85">
        <f t="shared" si="16"/>
        <v>1.0588057608290391</v>
      </c>
    </row>
    <row r="86" spans="2:4" x14ac:dyDescent="0.4">
      <c r="B86">
        <v>8835563239.9921989</v>
      </c>
      <c r="C86">
        <v>2564.9478474450598</v>
      </c>
      <c r="D86">
        <f t="shared" si="16"/>
        <v>2.56494784744506</v>
      </c>
    </row>
    <row r="87" spans="2:4" x14ac:dyDescent="0.4">
      <c r="B87">
        <v>738264653.4474988</v>
      </c>
      <c r="C87">
        <v>1121.3412998338654</v>
      </c>
      <c r="D87">
        <f t="shared" si="16"/>
        <v>1.1213412998338654</v>
      </c>
    </row>
    <row r="88" spans="2:4" x14ac:dyDescent="0.4">
      <c r="B88">
        <v>634480525.72645521</v>
      </c>
      <c r="C88">
        <v>1066.1211476687677</v>
      </c>
      <c r="D88">
        <f t="shared" si="16"/>
        <v>1.0661211476687678</v>
      </c>
    </row>
    <row r="89" spans="2:4" x14ac:dyDescent="0.4">
      <c r="B89">
        <v>1324027706.7621877</v>
      </c>
      <c r="C89">
        <v>1362.383840275719</v>
      </c>
      <c r="D89">
        <f t="shared" si="16"/>
        <v>1.3623838402757189</v>
      </c>
    </row>
    <row r="90" spans="2:4" x14ac:dyDescent="0.4">
      <c r="B90">
        <v>608274073.59710336</v>
      </c>
      <c r="C90">
        <v>1051.236006841279</v>
      </c>
      <c r="D90">
        <f t="shared" si="16"/>
        <v>1.0512360068412792</v>
      </c>
    </row>
    <row r="91" spans="2:4" x14ac:dyDescent="0.4">
      <c r="B91">
        <v>1357740375.9889967</v>
      </c>
      <c r="C91">
        <v>1373.8501650799724</v>
      </c>
      <c r="D91">
        <f t="shared" si="16"/>
        <v>1.3738501650799724</v>
      </c>
    </row>
    <row r="92" spans="2:4" x14ac:dyDescent="0.4">
      <c r="B92">
        <v>1134458064.4567482</v>
      </c>
      <c r="C92">
        <v>1293.9870841321049</v>
      </c>
      <c r="D92">
        <f t="shared" si="16"/>
        <v>1.2939870841321048</v>
      </c>
    </row>
    <row r="93" spans="2:4" x14ac:dyDescent="0.4">
      <c r="B93">
        <v>605332807.61489105</v>
      </c>
      <c r="C93">
        <v>1049.5388761506931</v>
      </c>
      <c r="D93">
        <f t="shared" si="16"/>
        <v>1.0495388761506932</v>
      </c>
    </row>
    <row r="94" spans="2:4" x14ac:dyDescent="0.4">
      <c r="B94">
        <v>568567819.26779997</v>
      </c>
      <c r="C94">
        <v>1027.8456075299089</v>
      </c>
      <c r="D94">
        <f t="shared" si="16"/>
        <v>1.0278456075299089</v>
      </c>
    </row>
    <row r="95" spans="2:4" x14ac:dyDescent="0.4">
      <c r="B95">
        <v>701277987.15893686</v>
      </c>
      <c r="C95">
        <v>1102.2933689001309</v>
      </c>
      <c r="D95">
        <f t="shared" si="16"/>
        <v>1.1022933689001309</v>
      </c>
    </row>
    <row r="96" spans="2:4" x14ac:dyDescent="0.4">
      <c r="B96">
        <v>639622199.87780166</v>
      </c>
      <c r="C96">
        <v>1068.993264475798</v>
      </c>
      <c r="D96">
        <f t="shared" si="16"/>
        <v>1.068993264475798</v>
      </c>
    </row>
    <row r="97" spans="2:4" x14ac:dyDescent="0.4">
      <c r="B97">
        <v>695360049.05510461</v>
      </c>
      <c r="C97">
        <v>1099.1839314816964</v>
      </c>
      <c r="D97">
        <f t="shared" si="16"/>
        <v>1.0991839314816965</v>
      </c>
    </row>
    <row r="98" spans="2:4" x14ac:dyDescent="0.4">
      <c r="B98">
        <v>1208135917.6670375</v>
      </c>
      <c r="C98">
        <v>1321.4144691211811</v>
      </c>
      <c r="D98">
        <f t="shared" si="16"/>
        <v>1.3214144691211811</v>
      </c>
    </row>
    <row r="99" spans="2:4" x14ac:dyDescent="0.4">
      <c r="B99">
        <v>846898501.35801125</v>
      </c>
      <c r="C99">
        <v>1173.8454313739096</v>
      </c>
      <c r="D99">
        <f t="shared" si="16"/>
        <v>1.1738454313739097</v>
      </c>
    </row>
    <row r="100" spans="2:4" x14ac:dyDescent="0.4">
      <c r="B100">
        <v>1743991179.5294323</v>
      </c>
      <c r="C100">
        <v>1493.4197390876982</v>
      </c>
      <c r="D100">
        <f t="shared" si="16"/>
        <v>1.4934197390876982</v>
      </c>
    </row>
    <row r="101" spans="2:4" x14ac:dyDescent="0.4">
      <c r="B101">
        <v>882244745.94123816</v>
      </c>
      <c r="C101">
        <v>1189.9539440313542</v>
      </c>
      <c r="D101">
        <f t="shared" si="16"/>
        <v>1.1899539440313542</v>
      </c>
    </row>
    <row r="102" spans="2:4" x14ac:dyDescent="0.4">
      <c r="B102">
        <v>5557956472.878767</v>
      </c>
      <c r="C102">
        <v>2197.7190514913163</v>
      </c>
      <c r="D102">
        <f t="shared" si="16"/>
        <v>2.1977190514913163</v>
      </c>
    </row>
    <row r="103" spans="2:4" x14ac:dyDescent="0.4">
      <c r="B103">
        <v>592564563.31110978</v>
      </c>
      <c r="C103">
        <v>1042.107091526515</v>
      </c>
      <c r="D103">
        <f t="shared" si="16"/>
        <v>1.0421070915265149</v>
      </c>
    </row>
    <row r="104" spans="2:4" x14ac:dyDescent="0.4">
      <c r="B104">
        <v>1564232853.1108775</v>
      </c>
      <c r="C104">
        <v>1440.2379828883168</v>
      </c>
      <c r="D104">
        <f t="shared" si="16"/>
        <v>1.4402379828883167</v>
      </c>
    </row>
    <row r="105" spans="2:4" x14ac:dyDescent="0.4">
      <c r="B105">
        <v>1940542892.7545245</v>
      </c>
      <c r="C105">
        <v>1547.5387819716752</v>
      </c>
      <c r="D105">
        <f t="shared" si="16"/>
        <v>1.5475387819716753</v>
      </c>
    </row>
    <row r="106" spans="2:4" x14ac:dyDescent="0.4">
      <c r="B106">
        <v>1459611517.0259178</v>
      </c>
      <c r="C106">
        <v>1407.3848976527784</v>
      </c>
      <c r="D106">
        <f t="shared" si="16"/>
        <v>1.4073848976527783</v>
      </c>
    </row>
    <row r="107" spans="2:4" x14ac:dyDescent="0.4">
      <c r="B107">
        <v>1169566142.5149097</v>
      </c>
      <c r="C107">
        <v>1307.2000477930007</v>
      </c>
      <c r="D107">
        <f t="shared" si="16"/>
        <v>1.3072000477930008</v>
      </c>
    </row>
    <row r="108" spans="2:4" x14ac:dyDescent="0.4">
      <c r="B108">
        <v>849661054.97828794</v>
      </c>
      <c r="C108">
        <v>1175.1203938154033</v>
      </c>
      <c r="D108">
        <f t="shared" si="16"/>
        <v>1.1751203938154033</v>
      </c>
    </row>
    <row r="109" spans="2:4" x14ac:dyDescent="0.4">
      <c r="B109">
        <v>7416797575.2961178</v>
      </c>
      <c r="C109">
        <v>2419.5759993137185</v>
      </c>
      <c r="D109">
        <f t="shared" si="16"/>
        <v>2.4195759993137185</v>
      </c>
    </row>
    <row r="110" spans="2:4" x14ac:dyDescent="0.4">
      <c r="B110">
        <v>830647556.35365534</v>
      </c>
      <c r="C110">
        <v>1166.2886695406196</v>
      </c>
      <c r="D110">
        <f t="shared" si="16"/>
        <v>1.1662886695406196</v>
      </c>
    </row>
    <row r="111" spans="2:4" x14ac:dyDescent="0.4">
      <c r="B111">
        <v>783553975.31887734</v>
      </c>
      <c r="C111">
        <v>1143.8175751281547</v>
      </c>
      <c r="D111">
        <f t="shared" si="16"/>
        <v>1.1438175751281547</v>
      </c>
    </row>
    <row r="112" spans="2:4" x14ac:dyDescent="0.4">
      <c r="B112">
        <v>7251021730.7757435</v>
      </c>
      <c r="C112">
        <v>2401.4130227115925</v>
      </c>
      <c r="D112">
        <f t="shared" si="16"/>
        <v>2.4014130227115924</v>
      </c>
    </row>
    <row r="113" spans="2:4" x14ac:dyDescent="0.4">
      <c r="B113">
        <v>1169126923.8374827</v>
      </c>
      <c r="C113">
        <v>1307.0363920743275</v>
      </c>
      <c r="D113">
        <f t="shared" si="16"/>
        <v>1.3070363920743275</v>
      </c>
    </row>
    <row r="114" spans="2:4" x14ac:dyDescent="0.4">
      <c r="B114">
        <v>706098606.15478897</v>
      </c>
      <c r="C114">
        <v>1104.8133429610555</v>
      </c>
      <c r="D114">
        <f t="shared" si="16"/>
        <v>1.1048133429610556</v>
      </c>
    </row>
    <row r="115" spans="2:4" x14ac:dyDescent="0.4">
      <c r="B115">
        <v>1492998885.7786069</v>
      </c>
      <c r="C115">
        <v>1418.0350114707735</v>
      </c>
      <c r="D115">
        <f t="shared" si="16"/>
        <v>1.4180350114707736</v>
      </c>
    </row>
    <row r="116" spans="2:4" x14ac:dyDescent="0.4">
      <c r="B116">
        <v>906613079.45197988</v>
      </c>
      <c r="C116">
        <v>1200.8104332821063</v>
      </c>
      <c r="D116">
        <f t="shared" si="16"/>
        <v>1.2008104332821063</v>
      </c>
    </row>
    <row r="117" spans="2:4" x14ac:dyDescent="0.4">
      <c r="B117">
        <v>171895744.22653577</v>
      </c>
      <c r="C117">
        <v>689.85132179994889</v>
      </c>
      <c r="D117">
        <f t="shared" si="16"/>
        <v>0.6898513217999489</v>
      </c>
    </row>
    <row r="118" spans="2:4" x14ac:dyDescent="0.4">
      <c r="D118">
        <f t="shared" si="16"/>
        <v>0</v>
      </c>
    </row>
    <row r="119" spans="2:4" x14ac:dyDescent="0.4">
      <c r="D119">
        <f t="shared" si="16"/>
        <v>0</v>
      </c>
    </row>
    <row r="120" spans="2:4" x14ac:dyDescent="0.4">
      <c r="D120">
        <f t="shared" si="16"/>
        <v>0</v>
      </c>
    </row>
    <row r="121" spans="2:4" x14ac:dyDescent="0.4">
      <c r="D121">
        <f t="shared" si="16"/>
        <v>0</v>
      </c>
    </row>
    <row r="122" spans="2:4" x14ac:dyDescent="0.4">
      <c r="D122">
        <f t="shared" si="16"/>
        <v>0</v>
      </c>
    </row>
    <row r="123" spans="2:4" x14ac:dyDescent="0.4">
      <c r="D123">
        <f t="shared" si="16"/>
        <v>0</v>
      </c>
    </row>
    <row r="124" spans="2:4" x14ac:dyDescent="0.4">
      <c r="D124">
        <f t="shared" si="16"/>
        <v>0</v>
      </c>
    </row>
    <row r="125" spans="2:4" x14ac:dyDescent="0.4">
      <c r="D125">
        <f t="shared" si="16"/>
        <v>0</v>
      </c>
    </row>
    <row r="126" spans="2:4" x14ac:dyDescent="0.4">
      <c r="D126">
        <f t="shared" si="16"/>
        <v>0</v>
      </c>
    </row>
    <row r="127" spans="2:4" x14ac:dyDescent="0.4">
      <c r="D127">
        <f t="shared" si="16"/>
        <v>0</v>
      </c>
    </row>
    <row r="128" spans="2:4" x14ac:dyDescent="0.4">
      <c r="D128">
        <f t="shared" si="16"/>
        <v>0</v>
      </c>
    </row>
    <row r="129" spans="4:4" x14ac:dyDescent="0.4">
      <c r="D129">
        <f t="shared" si="16"/>
        <v>0</v>
      </c>
    </row>
    <row r="130" spans="4:4" x14ac:dyDescent="0.4">
      <c r="D130">
        <f t="shared" si="16"/>
        <v>0</v>
      </c>
    </row>
    <row r="131" spans="4:4" x14ac:dyDescent="0.4">
      <c r="D131">
        <f t="shared" si="16"/>
        <v>0</v>
      </c>
    </row>
    <row r="132" spans="4:4" x14ac:dyDescent="0.4">
      <c r="D132">
        <f t="shared" si="16"/>
        <v>0</v>
      </c>
    </row>
    <row r="133" spans="4:4" x14ac:dyDescent="0.4">
      <c r="D133">
        <f t="shared" ref="D133:D145" si="17">C133*0.001</f>
        <v>0</v>
      </c>
    </row>
    <row r="134" spans="4:4" x14ac:dyDescent="0.4">
      <c r="D134">
        <f t="shared" si="17"/>
        <v>0</v>
      </c>
    </row>
    <row r="135" spans="4:4" x14ac:dyDescent="0.4">
      <c r="D135">
        <f t="shared" si="17"/>
        <v>0</v>
      </c>
    </row>
    <row r="136" spans="4:4" x14ac:dyDescent="0.4">
      <c r="D136">
        <f t="shared" si="17"/>
        <v>0</v>
      </c>
    </row>
    <row r="137" spans="4:4" x14ac:dyDescent="0.4">
      <c r="D137">
        <f t="shared" si="17"/>
        <v>0</v>
      </c>
    </row>
    <row r="138" spans="4:4" x14ac:dyDescent="0.4">
      <c r="D138">
        <f t="shared" si="17"/>
        <v>0</v>
      </c>
    </row>
    <row r="139" spans="4:4" x14ac:dyDescent="0.4">
      <c r="D139">
        <f t="shared" si="17"/>
        <v>0</v>
      </c>
    </row>
    <row r="140" spans="4:4" x14ac:dyDescent="0.4">
      <c r="D140">
        <f t="shared" si="17"/>
        <v>0</v>
      </c>
    </row>
    <row r="141" spans="4:4" x14ac:dyDescent="0.4">
      <c r="D141">
        <f t="shared" si="17"/>
        <v>0</v>
      </c>
    </row>
    <row r="142" spans="4:4" x14ac:dyDescent="0.4">
      <c r="D142">
        <f t="shared" si="17"/>
        <v>0</v>
      </c>
    </row>
    <row r="143" spans="4:4" x14ac:dyDescent="0.4">
      <c r="D143">
        <f t="shared" si="17"/>
        <v>0</v>
      </c>
    </row>
    <row r="144" spans="4:4" x14ac:dyDescent="0.4">
      <c r="D144">
        <f t="shared" si="17"/>
        <v>0</v>
      </c>
    </row>
    <row r="145" spans="4:4" x14ac:dyDescent="0.4">
      <c r="D145">
        <f t="shared" si="17"/>
        <v>0</v>
      </c>
    </row>
  </sheetData>
  <mergeCells count="4">
    <mergeCell ref="H3:I3"/>
    <mergeCell ref="L3:M3"/>
    <mergeCell ref="F2:I2"/>
    <mergeCell ref="K2:M2"/>
  </mergeCells>
  <phoneticPr fontId="1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Histogram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山口　篤</dc:creator>
  <cp:lastModifiedBy>山口　篤</cp:lastModifiedBy>
  <dcterms:created xsi:type="dcterms:W3CDTF">2024-01-10T05:21:01Z</dcterms:created>
  <dcterms:modified xsi:type="dcterms:W3CDTF">2025-07-11T12:05:34Z</dcterms:modified>
</cp:coreProperties>
</file>